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EC2B8EE6-DA75-4E1C-99D9-83B9FF299AAF}" xr6:coauthVersionLast="47" xr6:coauthVersionMax="47" xr10:uidLastSave="{00000000-0000-0000-0000-000000000000}"/>
  <bookViews>
    <workbookView xWindow="-108" yWindow="-108" windowWidth="23256" windowHeight="12456" tabRatio="739" activeTab="4" xr2:uid="{00000000-000D-0000-FFFF-FFFF00000000}"/>
  </bookViews>
  <sheets>
    <sheet name="PET A1" sheetId="11" r:id="rId1"/>
    <sheet name="CASAS A1" sheetId="2" r:id="rId2"/>
    <sheet name="MAT A1" sheetId="7" r:id="rId3"/>
    <sheet name="Ventas" sheetId="9" r:id="rId4"/>
    <sheet name="GASTOS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1" l="1"/>
  <c r="D116" i="7"/>
  <c r="C116" i="7"/>
  <c r="C123" i="7"/>
  <c r="I14" i="11"/>
  <c r="I12" i="11"/>
  <c r="I11" i="11"/>
  <c r="I10" i="11"/>
  <c r="E17" i="7"/>
  <c r="E40" i="2"/>
  <c r="C40" i="2"/>
  <c r="E49" i="2"/>
  <c r="D15" i="11"/>
  <c r="F15" i="11" s="1"/>
  <c r="D29" i="8"/>
  <c r="E29" i="8"/>
  <c r="E28" i="8"/>
  <c r="G41" i="11"/>
  <c r="F41" i="11"/>
  <c r="E41" i="11"/>
  <c r="D41" i="11"/>
  <c r="G11" i="9"/>
  <c r="F11" i="9"/>
  <c r="E11" i="9"/>
  <c r="D11" i="9"/>
  <c r="K13" i="9"/>
  <c r="K14" i="9" s="1"/>
  <c r="K15" i="9" s="1"/>
  <c r="K16" i="9" s="1"/>
  <c r="G10" i="9"/>
  <c r="F10" i="9"/>
  <c r="E10" i="9"/>
  <c r="D10" i="9"/>
  <c r="K20" i="9"/>
  <c r="K21" i="9" s="1"/>
  <c r="K22" i="9" s="1"/>
  <c r="K23" i="9" s="1"/>
  <c r="G9" i="9"/>
  <c r="F9" i="9"/>
  <c r="E9" i="9"/>
  <c r="D9" i="9"/>
  <c r="I20" i="9"/>
  <c r="I21" i="9" s="1"/>
  <c r="I22" i="9" s="1"/>
  <c r="I23" i="9" s="1"/>
  <c r="G8" i="9"/>
  <c r="F8" i="9"/>
  <c r="E8" i="9"/>
  <c r="D8" i="9"/>
  <c r="I14" i="9"/>
  <c r="I15" i="9" s="1"/>
  <c r="I16" i="9" s="1"/>
  <c r="I13" i="9"/>
  <c r="I8" i="9"/>
  <c r="I9" i="9" s="1"/>
  <c r="I7" i="9"/>
  <c r="D65" i="9"/>
  <c r="C27" i="9"/>
  <c r="D28" i="8"/>
  <c r="C115" i="7"/>
  <c r="E24" i="11"/>
  <c r="C119" i="7"/>
  <c r="C118" i="7"/>
  <c r="C117" i="7"/>
  <c r="C8" i="9"/>
  <c r="C11" i="9"/>
  <c r="C10" i="9"/>
  <c r="D40" i="7"/>
  <c r="E40" i="7" s="1"/>
  <c r="D63" i="7"/>
  <c r="E63" i="7" s="1"/>
  <c r="D18" i="7"/>
  <c r="E18" i="7" s="1"/>
  <c r="D16" i="7"/>
  <c r="E16" i="7" s="1"/>
  <c r="E64" i="7"/>
  <c r="C41" i="11"/>
  <c r="C23" i="8"/>
  <c r="F23" i="8" s="1"/>
  <c r="E51" i="8"/>
  <c r="E50" i="8"/>
  <c r="E49" i="8"/>
  <c r="E45" i="8"/>
  <c r="E46" i="8"/>
  <c r="E47" i="8"/>
  <c r="E48" i="8"/>
  <c r="C65" i="8"/>
  <c r="C19" i="8"/>
  <c r="F19" i="8" s="1"/>
  <c r="C20" i="8"/>
  <c r="F20" i="8" s="1"/>
  <c r="C21" i="8"/>
  <c r="F21" i="8" s="1"/>
  <c r="C22" i="8"/>
  <c r="F22" i="8" s="1"/>
  <c r="C18" i="8"/>
  <c r="F18" i="8" s="1"/>
  <c r="E15" i="11" l="1"/>
  <c r="E16" i="11"/>
  <c r="C36" i="11" s="1"/>
  <c r="C42" i="11" s="1"/>
  <c r="D20" i="7"/>
  <c r="E20" i="7" s="1"/>
  <c r="F24" i="8"/>
  <c r="F18" i="7"/>
  <c r="E41" i="8"/>
  <c r="E42" i="8"/>
  <c r="E43" i="8"/>
  <c r="E44" i="8"/>
  <c r="E40" i="8"/>
  <c r="C36" i="9"/>
  <c r="C77" i="8"/>
  <c r="C4" i="8"/>
  <c r="E57" i="8"/>
  <c r="E59" i="8"/>
  <c r="E58" i="8"/>
  <c r="E56" i="8"/>
  <c r="E55" i="8"/>
  <c r="C9" i="9"/>
  <c r="AE58" i="7"/>
  <c r="Y58" i="7"/>
  <c r="S58" i="7"/>
  <c r="M58" i="7"/>
  <c r="AE35" i="7"/>
  <c r="Y35" i="7"/>
  <c r="S35" i="7"/>
  <c r="M35" i="7"/>
  <c r="N10" i="7"/>
  <c r="T10" i="7" s="1"/>
  <c r="Z10" i="7" s="1"/>
  <c r="AF10" i="7" s="1"/>
  <c r="N9" i="7"/>
  <c r="T9" i="7" s="1"/>
  <c r="AE9" i="7"/>
  <c r="AE10" i="7" s="1"/>
  <c r="Y9" i="7"/>
  <c r="Y10" i="7" s="1"/>
  <c r="S9" i="7"/>
  <c r="S10" i="7" s="1"/>
  <c r="M9" i="7"/>
  <c r="M10" i="7" s="1"/>
  <c r="D58" i="7"/>
  <c r="D35" i="7"/>
  <c r="D9" i="7"/>
  <c r="D10" i="7" s="1"/>
  <c r="E65" i="2"/>
  <c r="E73" i="2" s="1"/>
  <c r="E81" i="2" s="1"/>
  <c r="E89" i="2" s="1"/>
  <c r="D89" i="2"/>
  <c r="D81" i="2"/>
  <c r="D73" i="2"/>
  <c r="D65" i="2"/>
  <c r="D11" i="2"/>
  <c r="E31" i="11"/>
  <c r="E25" i="11"/>
  <c r="E23" i="11"/>
  <c r="C22" i="11"/>
  <c r="E22" i="11" s="1"/>
  <c r="E21" i="11"/>
  <c r="E26" i="11" s="1"/>
  <c r="C37" i="11" s="1"/>
  <c r="C43" i="11" s="1"/>
  <c r="C54" i="9"/>
  <c r="C56" i="9" s="1"/>
  <c r="K41" i="9" a="1"/>
  <c r="K41" i="9" s="1"/>
  <c r="C38" i="9"/>
  <c r="F11" i="8"/>
  <c r="D30" i="8"/>
  <c r="F14" i="8"/>
  <c r="F13" i="8"/>
  <c r="F12" i="8"/>
  <c r="C44" i="11" l="1"/>
  <c r="F65" i="2"/>
  <c r="F66" i="2" s="1"/>
  <c r="D96" i="2" s="1"/>
  <c r="G6" i="9"/>
  <c r="G7" i="9" s="1"/>
  <c r="C6" i="9"/>
  <c r="C7" i="9" s="1"/>
  <c r="D43" i="11"/>
  <c r="D42" i="11"/>
  <c r="E6" i="9"/>
  <c r="E7" i="9" s="1"/>
  <c r="Z9" i="7"/>
  <c r="AA9" i="7" s="1"/>
  <c r="T35" i="7"/>
  <c r="T58" i="7" s="1"/>
  <c r="U58" i="7" s="1"/>
  <c r="U59" i="7" s="1"/>
  <c r="N35" i="7"/>
  <c r="N58" i="7" s="1"/>
  <c r="O58" i="7" s="1"/>
  <c r="O59" i="7" s="1"/>
  <c r="F6" i="9"/>
  <c r="F7" i="9" s="1"/>
  <c r="F9" i="7"/>
  <c r="D6" i="9"/>
  <c r="F89" i="2"/>
  <c r="F90" i="2" s="1"/>
  <c r="G96" i="2" s="1"/>
  <c r="E52" i="8"/>
  <c r="D40" i="9" s="1"/>
  <c r="F15" i="8"/>
  <c r="E60" i="8"/>
  <c r="D31" i="8"/>
  <c r="AG10" i="7"/>
  <c r="AA10" i="7"/>
  <c r="U10" i="7"/>
  <c r="O10" i="7"/>
  <c r="U9" i="7"/>
  <c r="O9" i="7"/>
  <c r="F81" i="2"/>
  <c r="F82" i="2" s="1"/>
  <c r="F96" i="2" s="1"/>
  <c r="F73" i="2"/>
  <c r="F74" i="2" s="1"/>
  <c r="C25" i="9" l="1"/>
  <c r="C36" i="8"/>
  <c r="C12" i="9"/>
  <c r="C22" i="9" s="1"/>
  <c r="D61" i="9" s="1"/>
  <c r="E96" i="2"/>
  <c r="E12" i="9"/>
  <c r="E22" i="9" s="1"/>
  <c r="F12" i="9"/>
  <c r="F22" i="9" s="1"/>
  <c r="G12" i="9"/>
  <c r="D7" i="9"/>
  <c r="D12" i="9" s="1"/>
  <c r="D22" i="9" s="1"/>
  <c r="E61" i="9" s="1"/>
  <c r="C75" i="8"/>
  <c r="C71" i="9" s="1"/>
  <c r="E43" i="11"/>
  <c r="E42" i="11"/>
  <c r="D44" i="11"/>
  <c r="U35" i="7"/>
  <c r="U36" i="7" s="1"/>
  <c r="AF9" i="7"/>
  <c r="Z35" i="7"/>
  <c r="O35" i="7"/>
  <c r="O36" i="7" s="1"/>
  <c r="E40" i="9"/>
  <c r="F40" i="9" s="1"/>
  <c r="G40" i="9" s="1"/>
  <c r="C40" i="9"/>
  <c r="D42" i="9"/>
  <c r="D41" i="9"/>
  <c r="C71" i="8"/>
  <c r="E71" i="8" s="1"/>
  <c r="AA11" i="7"/>
  <c r="U11" i="7"/>
  <c r="O11" i="7"/>
  <c r="C8" i="8"/>
  <c r="E42" i="9" l="1"/>
  <c r="E69" i="9" s="1"/>
  <c r="D69" i="9"/>
  <c r="E101" i="2"/>
  <c r="F43" i="11"/>
  <c r="F42" i="11"/>
  <c r="E44" i="11"/>
  <c r="D94" i="7"/>
  <c r="E94" i="7"/>
  <c r="AF35" i="7"/>
  <c r="AG9" i="7"/>
  <c r="AG11" i="7" s="1"/>
  <c r="Z58" i="7"/>
  <c r="AA58" i="7" s="1"/>
  <c r="AA59" i="7" s="1"/>
  <c r="AA35" i="7"/>
  <c r="AA36" i="7" s="1"/>
  <c r="F94" i="7" s="1"/>
  <c r="D43" i="9"/>
  <c r="D25" i="9"/>
  <c r="D64" i="9"/>
  <c r="E41" i="9"/>
  <c r="F41" i="9" s="1"/>
  <c r="G41" i="9" s="1"/>
  <c r="H41" i="9" s="1"/>
  <c r="C41" i="9"/>
  <c r="C43" i="9" s="1"/>
  <c r="C44" i="9" s="1"/>
  <c r="H40" i="9"/>
  <c r="F61" i="9"/>
  <c r="G61" i="9"/>
  <c r="E64" i="9" l="1"/>
  <c r="F42" i="9"/>
  <c r="F69" i="9" s="1"/>
  <c r="G43" i="11"/>
  <c r="G42" i="11"/>
  <c r="F44" i="11"/>
  <c r="AF58" i="7"/>
  <c r="AG58" i="7" s="1"/>
  <c r="AG59" i="7" s="1"/>
  <c r="AG35" i="7"/>
  <c r="AG36" i="7" s="1"/>
  <c r="G94" i="7" s="1"/>
  <c r="E43" i="9"/>
  <c r="G22" i="9"/>
  <c r="F43" i="9" l="1"/>
  <c r="G42" i="9"/>
  <c r="H42" i="9" s="1"/>
  <c r="H69" i="9" s="1"/>
  <c r="G44" i="11"/>
  <c r="G69" i="9"/>
  <c r="G43" i="9"/>
  <c r="H43" i="9"/>
  <c r="E25" i="9"/>
  <c r="F64" i="9" s="1"/>
  <c r="H61" i="9"/>
  <c r="F25" i="9" l="1"/>
  <c r="G64" i="9" s="1"/>
  <c r="G25" i="9" l="1"/>
  <c r="H64" i="9" s="1"/>
  <c r="E80" i="7" l="1"/>
  <c r="D65" i="7"/>
  <c r="E65" i="7" s="1"/>
  <c r="D42" i="7"/>
  <c r="E42" i="7" s="1"/>
  <c r="E41" i="7"/>
  <c r="F58" i="7"/>
  <c r="F10" i="7"/>
  <c r="E43" i="2"/>
  <c r="E42" i="2"/>
  <c r="E41" i="2"/>
  <c r="D34" i="2"/>
  <c r="E34" i="2" s="1"/>
  <c r="E35" i="2" s="1"/>
  <c r="C54" i="2" s="1"/>
  <c r="E28" i="2"/>
  <c r="G28" i="2" s="1"/>
  <c r="E27" i="2"/>
  <c r="G27" i="2" s="1"/>
  <c r="E26" i="2"/>
  <c r="G26" i="2" s="1"/>
  <c r="E25" i="2"/>
  <c r="G25" i="2" s="1"/>
  <c r="E24" i="2"/>
  <c r="G24" i="2" s="1"/>
  <c r="E23" i="2"/>
  <c r="G23" i="2" s="1"/>
  <c r="E22" i="2"/>
  <c r="G22" i="2" s="1"/>
  <c r="E21" i="2"/>
  <c r="G21" i="2" s="1"/>
  <c r="E20" i="2"/>
  <c r="G20" i="2" s="1"/>
  <c r="E19" i="2"/>
  <c r="G19" i="2" s="1"/>
  <c r="E18" i="2"/>
  <c r="G18" i="2" s="1"/>
  <c r="E17" i="2"/>
  <c r="G17" i="2" s="1"/>
  <c r="E81" i="7"/>
  <c r="E79" i="7"/>
  <c r="E78" i="7"/>
  <c r="D115" i="7" s="1"/>
  <c r="D117" i="7" l="1"/>
  <c r="D119" i="7"/>
  <c r="D118" i="7"/>
  <c r="D44" i="7"/>
  <c r="C98" i="2"/>
  <c r="D98" i="2" s="1"/>
  <c r="E98" i="2" s="1"/>
  <c r="B25" i="7"/>
  <c r="B48" i="7" s="1"/>
  <c r="E82" i="7"/>
  <c r="D67" i="7"/>
  <c r="F59" i="7"/>
  <c r="G59" i="7" s="1"/>
  <c r="F11" i="7"/>
  <c r="G29" i="2"/>
  <c r="C97" i="2" s="1"/>
  <c r="D97" i="2" s="1"/>
  <c r="F11" i="2"/>
  <c r="F12" i="2" s="1"/>
  <c r="C96" i="2" s="1"/>
  <c r="D123" i="7" l="1"/>
  <c r="E44" i="2"/>
  <c r="C55" i="2" s="1"/>
  <c r="E97" i="2"/>
  <c r="D95" i="2"/>
  <c r="D106" i="7" s="1"/>
  <c r="C95" i="2"/>
  <c r="E44" i="7"/>
  <c r="E67" i="7"/>
  <c r="F67" i="7" s="1"/>
  <c r="C53" i="2"/>
  <c r="F98" i="2"/>
  <c r="D101" i="2"/>
  <c r="G11" i="7"/>
  <c r="F20" i="7"/>
  <c r="C48" i="7"/>
  <c r="E48" i="7" s="1"/>
  <c r="F48" i="7" s="1"/>
  <c r="B71" i="7"/>
  <c r="C71" i="7" s="1"/>
  <c r="E71" i="7" s="1"/>
  <c r="F71" i="7" s="1"/>
  <c r="C25" i="7"/>
  <c r="E25" i="7" s="1"/>
  <c r="F97" i="2" l="1"/>
  <c r="E95" i="2"/>
  <c r="E106" i="7" s="1"/>
  <c r="F54" i="7"/>
  <c r="F44" i="7"/>
  <c r="C88" i="7"/>
  <c r="C69" i="8" s="1"/>
  <c r="E69" i="8" s="1"/>
  <c r="C89" i="7"/>
  <c r="C96" i="7" s="1"/>
  <c r="D96" i="7" s="1"/>
  <c r="G98" i="2"/>
  <c r="F25" i="7"/>
  <c r="F4" i="7" s="1"/>
  <c r="G97" i="2" l="1"/>
  <c r="G95" i="2" s="1"/>
  <c r="G106" i="7" s="1"/>
  <c r="F95" i="2"/>
  <c r="F106" i="7" s="1"/>
  <c r="C95" i="7"/>
  <c r="C107" i="7" s="1"/>
  <c r="E96" i="7"/>
  <c r="D95" i="7" l="1"/>
  <c r="D97" i="7" s="1"/>
  <c r="F96" i="7"/>
  <c r="C56" i="2"/>
  <c r="F4" i="2" s="1"/>
  <c r="C70" i="8"/>
  <c r="E70" i="8" s="1"/>
  <c r="C99" i="2"/>
  <c r="C108" i="7" s="1"/>
  <c r="E123" i="7" s="1"/>
  <c r="F35" i="7"/>
  <c r="F36" i="7" s="1"/>
  <c r="D107" i="7" l="1"/>
  <c r="E95" i="7"/>
  <c r="E97" i="7" s="1"/>
  <c r="G96" i="7"/>
  <c r="C87" i="7"/>
  <c r="C90" i="7" s="1"/>
  <c r="C94" i="7"/>
  <c r="D56" i="2"/>
  <c r="D99" i="2"/>
  <c r="D108" i="7" s="1"/>
  <c r="C100" i="2"/>
  <c r="G36" i="7"/>
  <c r="F31" i="7" s="1"/>
  <c r="F95" i="7" l="1"/>
  <c r="F97" i="7" s="1"/>
  <c r="E107" i="7"/>
  <c r="D109" i="7"/>
  <c r="C16" i="9" s="1"/>
  <c r="D23" i="9" s="1"/>
  <c r="D33" i="9" s="1"/>
  <c r="C106" i="7"/>
  <c r="C109" i="7" s="1"/>
  <c r="C15" i="9" s="1"/>
  <c r="C35" i="8" s="1"/>
  <c r="C37" i="8" s="1"/>
  <c r="C97" i="7"/>
  <c r="E99" i="2"/>
  <c r="E108" i="7" s="1"/>
  <c r="D100" i="2"/>
  <c r="F107" i="7" l="1"/>
  <c r="G95" i="7"/>
  <c r="E109" i="7"/>
  <c r="C17" i="9" s="1"/>
  <c r="E23" i="9" s="1"/>
  <c r="E33" i="9" s="1"/>
  <c r="C23" i="9"/>
  <c r="F99" i="2"/>
  <c r="F108" i="7" s="1"/>
  <c r="E100" i="2"/>
  <c r="E62" i="9"/>
  <c r="E63" i="9" s="1"/>
  <c r="E66" i="9" s="1"/>
  <c r="E73" i="9" s="1"/>
  <c r="D24" i="9"/>
  <c r="D26" i="9" s="1"/>
  <c r="D28" i="9" s="1"/>
  <c r="D62" i="9" l="1"/>
  <c r="D63" i="9" s="1"/>
  <c r="D66" i="9" s="1"/>
  <c r="D73" i="9" s="1"/>
  <c r="C33" i="9"/>
  <c r="F109" i="7"/>
  <c r="C18" i="9" s="1"/>
  <c r="G97" i="7"/>
  <c r="G107" i="7"/>
  <c r="C24" i="9"/>
  <c r="C26" i="9" s="1"/>
  <c r="C28" i="9" s="1"/>
  <c r="F62" i="9"/>
  <c r="F63" i="9" s="1"/>
  <c r="F66" i="9" s="1"/>
  <c r="E24" i="9"/>
  <c r="E26" i="9" s="1"/>
  <c r="E28" i="9" s="1"/>
  <c r="D29" i="9"/>
  <c r="G99" i="2"/>
  <c r="F100" i="2"/>
  <c r="C87" i="9" l="1"/>
  <c r="E47" i="9"/>
  <c r="E48" i="9" s="1"/>
  <c r="E67" i="9"/>
  <c r="E68" i="9" s="1"/>
  <c r="G100" i="2"/>
  <c r="G108" i="7"/>
  <c r="G109" i="7" s="1"/>
  <c r="C19" i="9" s="1"/>
  <c r="G23" i="9" s="1"/>
  <c r="D37" i="9"/>
  <c r="D36" i="9" s="1"/>
  <c r="D30" i="9"/>
  <c r="D31" i="9" s="1"/>
  <c r="E52" i="9" s="1"/>
  <c r="F23" i="9"/>
  <c r="E29" i="9"/>
  <c r="F73" i="9"/>
  <c r="C88" i="9"/>
  <c r="E37" i="9"/>
  <c r="G62" i="9" l="1"/>
  <c r="G63" i="9" s="1"/>
  <c r="G66" i="9" s="1"/>
  <c r="G73" i="9" s="1"/>
  <c r="F33" i="9"/>
  <c r="H62" i="9"/>
  <c r="H63" i="9" s="1"/>
  <c r="H66" i="9" s="1"/>
  <c r="H73" i="9" s="1"/>
  <c r="G33" i="9"/>
  <c r="F47" i="9"/>
  <c r="F48" i="9" s="1"/>
  <c r="F67" i="9"/>
  <c r="F68" i="9" s="1"/>
  <c r="C29" i="9"/>
  <c r="D67" i="9" s="1"/>
  <c r="D68" i="9" s="1"/>
  <c r="G24" i="9"/>
  <c r="G26" i="9" s="1"/>
  <c r="G28" i="9" s="1"/>
  <c r="G29" i="9" s="1"/>
  <c r="D38" i="9"/>
  <c r="D44" i="9" s="1"/>
  <c r="K36" i="9" s="1"/>
  <c r="F24" i="9"/>
  <c r="F26" i="9" s="1"/>
  <c r="F28" i="9" s="1"/>
  <c r="F29" i="9" s="1"/>
  <c r="E30" i="9"/>
  <c r="E31" i="9" s="1"/>
  <c r="F52" i="9" s="1"/>
  <c r="D32" i="9"/>
  <c r="E53" i="9" s="1"/>
  <c r="E54" i="9" s="1"/>
  <c r="E56" i="9" s="1"/>
  <c r="L37" i="9" s="1"/>
  <c r="F37" i="9"/>
  <c r="C89" i="9"/>
  <c r="E38" i="9"/>
  <c r="E44" i="9" s="1"/>
  <c r="L36" i="9" s="1"/>
  <c r="E36" i="9"/>
  <c r="G47" i="9" l="1"/>
  <c r="G48" i="9" s="1"/>
  <c r="G67" i="9"/>
  <c r="G68" i="9" s="1"/>
  <c r="H47" i="9"/>
  <c r="H48" i="9" s="1"/>
  <c r="H67" i="9"/>
  <c r="H68" i="9" s="1"/>
  <c r="D47" i="9"/>
  <c r="D48" i="9" s="1"/>
  <c r="C30" i="9"/>
  <c r="C31" i="9" s="1"/>
  <c r="D52" i="9" s="1"/>
  <c r="G30" i="9"/>
  <c r="E32" i="9"/>
  <c r="F53" i="9" s="1"/>
  <c r="F54" i="9" s="1"/>
  <c r="F56" i="9" s="1"/>
  <c r="M37" i="9" s="1"/>
  <c r="F30" i="9"/>
  <c r="F31" i="9" s="1"/>
  <c r="G52" i="9" s="1"/>
  <c r="C90" i="9"/>
  <c r="G37" i="9"/>
  <c r="C91" i="9"/>
  <c r="H37" i="9"/>
  <c r="F38" i="9"/>
  <c r="F44" i="9" s="1"/>
  <c r="M36" i="9" s="1"/>
  <c r="F36" i="9"/>
  <c r="C32" i="9" l="1"/>
  <c r="D53" i="9" s="1"/>
  <c r="D54" i="9" s="1"/>
  <c r="D56" i="9" s="1"/>
  <c r="K37" i="9" s="1"/>
  <c r="G31" i="9"/>
  <c r="H52" i="9" s="1"/>
  <c r="F32" i="9"/>
  <c r="G53" i="9" s="1"/>
  <c r="G54" i="9" s="1"/>
  <c r="G56" i="9" s="1"/>
  <c r="N37" i="9" s="1"/>
  <c r="H36" i="9"/>
  <c r="H38" i="9"/>
  <c r="H44" i="9" s="1"/>
  <c r="O36" i="9" s="1"/>
  <c r="G36" i="9"/>
  <c r="G38" i="9"/>
  <c r="G44" i="9" s="1"/>
  <c r="N36" i="9" s="1"/>
  <c r="G32" i="9" l="1"/>
  <c r="H53" i="9" s="1"/>
  <c r="H54" i="9" s="1"/>
  <c r="H56" i="9" s="1"/>
  <c r="O37" i="9" s="1"/>
  <c r="M41" i="9" s="1" a="1"/>
  <c r="M41" i="9" s="1"/>
  <c r="L41" i="9" a="1"/>
  <c r="L41" i="9" s="1"/>
  <c r="D9" i="11"/>
  <c r="F9" i="11" s="1"/>
  <c r="F10" i="11" s="1"/>
  <c r="C35" i="11" s="1"/>
  <c r="C38" i="11" l="1"/>
  <c r="D38" i="11" s="1"/>
  <c r="C68" i="8"/>
  <c r="E68" i="8" s="1"/>
  <c r="E72" i="8" s="1"/>
  <c r="C76" i="8" s="1"/>
  <c r="C70" i="9" l="1"/>
  <c r="C72" i="9" s="1"/>
  <c r="C86" i="9" s="1"/>
  <c r="D87" i="9" s="1"/>
  <c r="D88" i="9" s="1"/>
  <c r="D89" i="9" s="1"/>
  <c r="D90" i="9" s="1"/>
  <c r="D91" i="9" s="1"/>
  <c r="C78" i="8"/>
  <c r="C73" i="9" l="1"/>
  <c r="C77" i="9" s="1"/>
  <c r="D93" i="9"/>
  <c r="F93" i="9" s="1"/>
  <c r="C78" i="9" s="1"/>
  <c r="D75" i="8"/>
  <c r="D77" i="8"/>
  <c r="D76" i="8"/>
  <c r="C76" i="9" l="1"/>
  <c r="C74" i="9"/>
  <c r="D74" i="9" s="1"/>
  <c r="E74" i="9" s="1"/>
  <c r="F74" i="9" s="1"/>
  <c r="G74" i="9" s="1"/>
  <c r="H74" i="9" s="1"/>
  <c r="B83" i="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<sst xmlns="http://schemas.openxmlformats.org/spreadsheetml/2006/main" count="606" uniqueCount="240">
  <si>
    <t xml:space="preserve">Unidades a Producir </t>
  </si>
  <si>
    <t xml:space="preserve">MATERIA PRIMA </t>
  </si>
  <si>
    <t>Materia Prima</t>
  </si>
  <si>
    <t>Unidad</t>
  </si>
  <si>
    <t>Cantidad</t>
  </si>
  <si>
    <t xml:space="preserve">Und </t>
  </si>
  <si>
    <t>Total</t>
  </si>
  <si>
    <t xml:space="preserve">MANO DE OBRA </t>
  </si>
  <si>
    <t xml:space="preserve">Mano de Obra Directa </t>
  </si>
  <si>
    <t>Mensual</t>
  </si>
  <si>
    <t>Anual</t>
  </si>
  <si>
    <t>COSTOS INDIRECTOS DE FABRICACION</t>
  </si>
  <si>
    <t xml:space="preserve">CIF </t>
  </si>
  <si>
    <t xml:space="preserve">Causacion </t>
  </si>
  <si>
    <t>Arriendo</t>
  </si>
  <si>
    <t>Mano de Obra Indirecta</t>
  </si>
  <si>
    <t>Servicios Públicos</t>
  </si>
  <si>
    <t>Mantenimiento de maquinaria y equipo</t>
  </si>
  <si>
    <t>TOTAL</t>
  </si>
  <si>
    <t>Costos de producción</t>
  </si>
  <si>
    <t>Rubro</t>
  </si>
  <si>
    <t>Valor anual</t>
  </si>
  <si>
    <t>Mano de obra directa</t>
  </si>
  <si>
    <t>CIF</t>
  </si>
  <si>
    <t>Presupuesto de Ventas</t>
  </si>
  <si>
    <t>Año</t>
  </si>
  <si>
    <t>Costo de la mercancia vendida</t>
  </si>
  <si>
    <t>CMV</t>
  </si>
  <si>
    <t>Año 1</t>
  </si>
  <si>
    <t>Año 2</t>
  </si>
  <si>
    <t>Año 3</t>
  </si>
  <si>
    <t>Año 4</t>
  </si>
  <si>
    <t>Año 5</t>
  </si>
  <si>
    <t>Ventas</t>
  </si>
  <si>
    <t>Costos producción</t>
  </si>
  <si>
    <t>UTILIDAD BRUTA</t>
  </si>
  <si>
    <t xml:space="preserve">Gastos de administracion y ventas </t>
  </si>
  <si>
    <t>UTILIDAD OPERACIONAL</t>
  </si>
  <si>
    <t>UTILIDAD ANTES DE IMPUESTOS</t>
  </si>
  <si>
    <t>Impuestos (35%)</t>
  </si>
  <si>
    <t>UTILIDAD NETA</t>
  </si>
  <si>
    <t>Reserva (10%)</t>
  </si>
  <si>
    <t>UTILIDAD DEL EJERCICIO</t>
  </si>
  <si>
    <t xml:space="preserve">ACTIVO </t>
  </si>
  <si>
    <t>Año 0</t>
  </si>
  <si>
    <t>Activo Corriente</t>
  </si>
  <si>
    <t>Caja o Bancos</t>
  </si>
  <si>
    <t>Total activo corriente</t>
  </si>
  <si>
    <t>Activos Fijos</t>
  </si>
  <si>
    <t>Maquinaria y equipo</t>
  </si>
  <si>
    <t>Equipo de Oficina y computo</t>
  </si>
  <si>
    <t>Depreciaciones</t>
  </si>
  <si>
    <t>Total Activo Fijos</t>
  </si>
  <si>
    <t>TOTAL ACTIVOS</t>
  </si>
  <si>
    <t>PASIVO</t>
  </si>
  <si>
    <t>Impuestos por pagar</t>
  </si>
  <si>
    <t>TOTAL PASIVOS</t>
  </si>
  <si>
    <t>PATRIMONIO</t>
  </si>
  <si>
    <t>Capital</t>
  </si>
  <si>
    <t>Reservas</t>
  </si>
  <si>
    <t>Utilidad del ejercicio</t>
  </si>
  <si>
    <t>TOTAL PATRIMONIO</t>
  </si>
  <si>
    <t>TOTAL PASIVO + PATRIMONIO</t>
  </si>
  <si>
    <t>FLUJO DE CAJA PROYECTADO</t>
  </si>
  <si>
    <t>Detalle</t>
  </si>
  <si>
    <t>Ingresos por Ventas</t>
  </si>
  <si>
    <t>Costos de Produccion</t>
  </si>
  <si>
    <t>UTILIDAD BRUTA EN VENTAS</t>
  </si>
  <si>
    <t xml:space="preserve">Gastos de administracion y Ventas </t>
  </si>
  <si>
    <t>UTILIDAD (ANTES DE IMPUESTOS E INTERESES)</t>
  </si>
  <si>
    <t xml:space="preserve">Impuesto a la renta </t>
  </si>
  <si>
    <t>Depreciacion</t>
  </si>
  <si>
    <t>Capital de Trabajo</t>
  </si>
  <si>
    <t>FLUJO DE CAPITAL</t>
  </si>
  <si>
    <t>FLUJO DE CAJA TOTAL</t>
  </si>
  <si>
    <t>FLUJO DE CAJA ACUMULADO</t>
  </si>
  <si>
    <t>VNA</t>
  </si>
  <si>
    <t>Tasa de descuento</t>
  </si>
  <si>
    <t>TIR</t>
  </si>
  <si>
    <t>PIR</t>
  </si>
  <si>
    <t>a (b + c)/d)</t>
  </si>
  <si>
    <t>a</t>
  </si>
  <si>
    <t>Depreciacion computador portatil</t>
  </si>
  <si>
    <t>Depreciacion Impresora/Scanner</t>
  </si>
  <si>
    <t>Depreciacion Silla Ergonomica</t>
  </si>
  <si>
    <t xml:space="preserve">Servicios Publicos </t>
  </si>
  <si>
    <t>Seguro</t>
  </si>
  <si>
    <t xml:space="preserve">Sotfware </t>
  </si>
  <si>
    <t xml:space="preserve">Suministro de Oficina </t>
  </si>
  <si>
    <t xml:space="preserve">Total administracion y ventas </t>
  </si>
  <si>
    <t xml:space="preserve">Cantidad </t>
  </si>
  <si>
    <t xml:space="preserve">Años </t>
  </si>
  <si>
    <t xml:space="preserve">Depreciacion Mesa de Juntas </t>
  </si>
  <si>
    <t xml:space="preserve">Nomina de Administracion y ventas </t>
  </si>
  <si>
    <t>Director General</t>
  </si>
  <si>
    <t>Secretaria</t>
  </si>
  <si>
    <t>Contador Publico</t>
  </si>
  <si>
    <t>Total de Costos y Gastos</t>
  </si>
  <si>
    <t xml:space="preserve">Activos Fijos </t>
  </si>
  <si>
    <t>Valor Unitario</t>
  </si>
  <si>
    <t>Valor Total</t>
  </si>
  <si>
    <t>Total Activos Fijos</t>
  </si>
  <si>
    <t xml:space="preserve">Equipo </t>
  </si>
  <si>
    <t>Computador portátil</t>
  </si>
  <si>
    <t>Impresora/Scanner</t>
  </si>
  <si>
    <t>Teléfono Celular</t>
  </si>
  <si>
    <t>Silla Ergonómica</t>
  </si>
  <si>
    <t>Total equipo de oficina</t>
  </si>
  <si>
    <t>Concepto</t>
  </si>
  <si>
    <t>Valor</t>
  </si>
  <si>
    <t>Total gastos de constitución</t>
  </si>
  <si>
    <t>Meses</t>
  </si>
  <si>
    <t>Capital Requerido</t>
  </si>
  <si>
    <t>Materias Primas, insumos y suministros</t>
  </si>
  <si>
    <t>Mano de Obra Directa (Nomina Producción)</t>
  </si>
  <si>
    <t xml:space="preserve">Costos Indirectos de Fabricación </t>
  </si>
  <si>
    <t xml:space="preserve">Nómina de administración </t>
  </si>
  <si>
    <t xml:space="preserve">Total Capital de trabajo        </t>
  </si>
  <si>
    <t>Tipo de inversión</t>
  </si>
  <si>
    <t>Porcentaje</t>
  </si>
  <si>
    <t>Inversión fija</t>
  </si>
  <si>
    <t>Capital de trabajo</t>
  </si>
  <si>
    <t>Gastos legales</t>
  </si>
  <si>
    <t>Inversión Total</t>
  </si>
  <si>
    <t>Total Pasivo + Patrimonio</t>
  </si>
  <si>
    <t>Flujo</t>
  </si>
  <si>
    <t>Acumulado</t>
  </si>
  <si>
    <t>Años</t>
  </si>
  <si>
    <t>Venta TOTAL</t>
  </si>
  <si>
    <t>Total Activo</t>
  </si>
  <si>
    <t>Pet Reciclado</t>
  </si>
  <si>
    <t>Kg</t>
  </si>
  <si>
    <t>Operarios</t>
  </si>
  <si>
    <t xml:space="preserve">Director de Obras </t>
  </si>
  <si>
    <t>Director de Produccion</t>
  </si>
  <si>
    <t>CASAS PREFABRICADAS</t>
  </si>
  <si>
    <t>Plastico</t>
  </si>
  <si>
    <t>Una casa requiere 4.5 toneladas de plastico</t>
  </si>
  <si>
    <t>1 casa</t>
  </si>
  <si>
    <t>MATERIALES PARA LA CONSTRUCCION</t>
  </si>
  <si>
    <t xml:space="preserve">Ladrillos a Producir </t>
  </si>
  <si>
    <t xml:space="preserve">Columnas a Producir </t>
  </si>
  <si>
    <t xml:space="preserve">Vigas a Producir </t>
  </si>
  <si>
    <t>MANO DE OBRA INDIRECTA</t>
  </si>
  <si>
    <t>Auxiliares de Construccion de Casas</t>
  </si>
  <si>
    <t>Costo Logístico (Transporte)</t>
  </si>
  <si>
    <t xml:space="preserve">PRODUCCION DE PELLETS </t>
  </si>
  <si>
    <t xml:space="preserve">Unidades a Producir   </t>
  </si>
  <si>
    <t xml:space="preserve">MATERIA PRIMA INDIRECTA </t>
  </si>
  <si>
    <t xml:space="preserve">MATERIA PRIMA DIRECTA </t>
  </si>
  <si>
    <t>Cuando se licitan que gastos hay</t>
  </si>
  <si>
    <t>Cemento</t>
  </si>
  <si>
    <t xml:space="preserve">Puertas </t>
  </si>
  <si>
    <t>Ventanas</t>
  </si>
  <si>
    <t>Combo Sanitario</t>
  </si>
  <si>
    <t>Bombillos</t>
  </si>
  <si>
    <t>Tabletas para piso</t>
  </si>
  <si>
    <t xml:space="preserve">Sistema de energia solar </t>
  </si>
  <si>
    <t xml:space="preserve">Tejas </t>
  </si>
  <si>
    <t>Arcilla</t>
  </si>
  <si>
    <t>Cantidad Total</t>
  </si>
  <si>
    <t>Costo Unitario</t>
  </si>
  <si>
    <t xml:space="preserve">Medida </t>
  </si>
  <si>
    <t>Und</t>
  </si>
  <si>
    <t>m2</t>
  </si>
  <si>
    <t>Cantidad x casa</t>
  </si>
  <si>
    <t>Acero de refuerzo (varillas)</t>
  </si>
  <si>
    <t>Arena y grava</t>
  </si>
  <si>
    <t>Tuberias y accesorios de PVC</t>
  </si>
  <si>
    <t xml:space="preserve">Cables y Sistemas electricos </t>
  </si>
  <si>
    <t>m3</t>
  </si>
  <si>
    <t>mts</t>
  </si>
  <si>
    <t>1 Ladrillo</t>
  </si>
  <si>
    <t>1 Columna</t>
  </si>
  <si>
    <t>1 Viga</t>
  </si>
  <si>
    <t>Tiempo Total</t>
  </si>
  <si>
    <t xml:space="preserve">Minutos </t>
  </si>
  <si>
    <t xml:space="preserve">Horas </t>
  </si>
  <si>
    <t>Tiempo por ladrillo</t>
  </si>
  <si>
    <t>Horas</t>
  </si>
  <si>
    <t xml:space="preserve">Horas anuales Disponibles - Operarios </t>
  </si>
  <si>
    <t xml:space="preserve"> Operarios </t>
  </si>
  <si>
    <t xml:space="preserve">Costo por hora </t>
  </si>
  <si>
    <t>MOD X ladrillo</t>
  </si>
  <si>
    <t>Tiempo por columna</t>
  </si>
  <si>
    <t>MOD X columna</t>
  </si>
  <si>
    <t>MOD X viga</t>
  </si>
  <si>
    <t xml:space="preserve">Tiempo por Viga </t>
  </si>
  <si>
    <t>Valor por proyecto</t>
  </si>
  <si>
    <t>Trimestral</t>
  </si>
  <si>
    <t xml:space="preserve">TOTAL HORAS </t>
  </si>
  <si>
    <t xml:space="preserve">Capacidad Utilizada </t>
  </si>
  <si>
    <t xml:space="preserve">Capacidad Real Neta Pellets Reciclados </t>
  </si>
  <si>
    <t>UNIDADES DE PELLETS A VENDER</t>
  </si>
  <si>
    <t>AÑO 2</t>
  </si>
  <si>
    <t>AÑO 3</t>
  </si>
  <si>
    <t>AÑO 4</t>
  </si>
  <si>
    <t>AÑO 5</t>
  </si>
  <si>
    <t>Ingresos reales pellets reciclados</t>
  </si>
  <si>
    <t xml:space="preserve">Ingresos por concepto de casas </t>
  </si>
  <si>
    <t xml:space="preserve">Ingresos por Ladrillos </t>
  </si>
  <si>
    <t xml:space="preserve">Ingresos por Vigas </t>
  </si>
  <si>
    <t xml:space="preserve">Ingresos por Columnas </t>
  </si>
  <si>
    <t>Molino 40 HP Modelo EM-40</t>
  </si>
  <si>
    <t>Banda Alimentadora para Suministro de materiales</t>
  </si>
  <si>
    <t>Banda de Selección Horizontal</t>
  </si>
  <si>
    <t xml:space="preserve">Afilador de Cuchillas </t>
  </si>
  <si>
    <t>Depreciacion Molino 40 HP Modelo EM-40</t>
  </si>
  <si>
    <t>Depreciacion Prensa para Paca de PET</t>
  </si>
  <si>
    <t>Depreciacion Banda Alimentadora para Suministro de materiales</t>
  </si>
  <si>
    <t>Depreciacion Banda de Selección Horizontal</t>
  </si>
  <si>
    <t xml:space="preserve">Depreciacion Afilador de Cuchillas </t>
  </si>
  <si>
    <t xml:space="preserve">Valor </t>
  </si>
  <si>
    <t xml:space="preserve">Sacos Grandes </t>
  </si>
  <si>
    <t xml:space="preserve">Sierra para corte de bloques </t>
  </si>
  <si>
    <t xml:space="preserve">Moldes para columnas </t>
  </si>
  <si>
    <t xml:space="preserve">Moldes para vigas </t>
  </si>
  <si>
    <t>Moldes para bloques (ladrillos)</t>
  </si>
  <si>
    <t>Estibador o cargador manual</t>
  </si>
  <si>
    <t>apertura</t>
  </si>
  <si>
    <t xml:space="preserve">Extrusora </t>
  </si>
  <si>
    <t xml:space="preserve">Depreciacion Extrusora </t>
  </si>
  <si>
    <t>AÑO 1</t>
  </si>
  <si>
    <t>Materia Prima Total</t>
  </si>
  <si>
    <t>Materia Prima 1</t>
  </si>
  <si>
    <t>Materia Prima 2</t>
  </si>
  <si>
    <t xml:space="preserve">Materia Prima </t>
  </si>
  <si>
    <t xml:space="preserve">Autenticacion en notaria </t>
  </si>
  <si>
    <t>Registro mercantil</t>
  </si>
  <si>
    <t>trimestral</t>
  </si>
  <si>
    <t>Gastos Legales</t>
  </si>
  <si>
    <t xml:space="preserve">Gastos legales </t>
  </si>
  <si>
    <t xml:space="preserve">Inversion </t>
  </si>
  <si>
    <t xml:space="preserve">PRECIO DE VENTA CASAS </t>
  </si>
  <si>
    <t xml:space="preserve">PRECIO LADRILLOS </t>
  </si>
  <si>
    <t xml:space="preserve">precio vigas </t>
  </si>
  <si>
    <t>PRECIO COLUMNAS</t>
  </si>
  <si>
    <t xml:space="preserve">Mano de Obra DINirecta </t>
  </si>
  <si>
    <t>Compactadora de plastico</t>
  </si>
  <si>
    <t>Escritorios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</si>
</sst>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$&quot;\ #,##0;[Red]\-&quot;$&quot;\ #,##0"/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_-;\-* #,##0.0_-;_-* &quot;-&quot;_-;_-@_-"/>
    <numFmt numFmtId="167" formatCode="_-* #,##0.0_-;\-* #,##0.0_-;_-* &quot;-&quot;?_-;_-@_-"/>
    <numFmt numFmtId="168" formatCode="_ * #,##0.00_ ;_ * \-#,##0.00_ ;_ * &quot;-&quot;??_ ;_ @_ "/>
    <numFmt numFmtId="169" formatCode="_ &quot;$&quot;\ * #,##0.00_ ;_ &quot;$&quot;\ * \-#,##0.00_ ;_ &quot;$&quot;\ * &quot;-&quot;??_ ;_ @_ "/>
    <numFmt numFmtId="170" formatCode="_(&quot;$&quot;\ * #,##0.00_);_(&quot;$&quot;\ * \(#,##0.00\);_(&quot;$&quot;\ * &quot;-&quot;??_);_(@_)"/>
    <numFmt numFmtId="171" formatCode="#,##0.00000;[Red]\-#,##0.00000"/>
    <numFmt numFmtId="172" formatCode="_(&quot;$&quot;* #,##0_);_(&quot;$&quot;* \(#,##0\);_(&quot;$&quot;* &quot;-&quot;??_);_(@_)"/>
    <numFmt numFmtId="173" formatCode="_-* #,##0_-;\-* #,##0_-;_-* &quot;-&quot;??_-;_-@_-"/>
    <numFmt numFmtId="174" formatCode="_-* #,##0_-;\-* #,##0_-;_-* &quot;-&quot;?_-;_-@_-"/>
    <numFmt numFmtId="175" formatCode="_-* #,##0.00000_-;\-* #,##0.00000_-;_-* &quot;-&quot;_-;_-@_-"/>
    <numFmt numFmtId="176" formatCode="_-* #,##0.0_-;\-* #,##0.0_-;_-* &quot;-&quot;??_-;_-@_-"/>
    <numFmt numFmtId="177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0"/>
      <color theme="10"/>
      <name val="Arial"/>
      <family val="2"/>
    </font>
    <font>
      <b/>
      <u/>
      <sz val="12"/>
      <color theme="1"/>
      <name val="Times New Roman"/>
      <family val="1"/>
    </font>
    <font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8"/>
      <color rgb="FFFF0000"/>
      <name val="Times New Roman"/>
      <family val="1"/>
    </font>
    <font>
      <b/>
      <sz val="12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D7D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C9C9C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</borders>
  <cellStyleXfs count="12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169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9">
    <xf numFmtId="0" fontId="0" fillId="0" borderId="0" xfId="0"/>
    <xf numFmtId="0" fontId="3" fillId="3" borderId="0" xfId="0" applyFont="1" applyFill="1" applyAlignment="1">
      <alignment horizontal="justify" vertical="center" wrapText="1"/>
    </xf>
    <xf numFmtId="6" fontId="3" fillId="3" borderId="0" xfId="0" applyNumberFormat="1" applyFont="1" applyFill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5" borderId="0" xfId="0" applyFont="1" applyFill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41" fontId="3" fillId="0" borderId="0" xfId="1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66" fontId="6" fillId="5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167" fontId="5" fillId="2" borderId="0" xfId="0" applyNumberFormat="1" applyFont="1" applyFill="1" applyAlignment="1">
      <alignment horizontal="center" vertical="center"/>
    </xf>
    <xf numFmtId="0" fontId="3" fillId="0" borderId="0" xfId="0" applyFont="1"/>
    <xf numFmtId="41" fontId="4" fillId="0" borderId="0" xfId="0" applyNumberFormat="1" applyFont="1"/>
    <xf numFmtId="41" fontId="4" fillId="2" borderId="0" xfId="0" applyNumberFormat="1" applyFont="1" applyFill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1" applyFont="1"/>
    <xf numFmtId="0" fontId="4" fillId="0" borderId="0" xfId="0" applyFont="1" applyAlignment="1">
      <alignment horizontal="center"/>
    </xf>
    <xf numFmtId="6" fontId="3" fillId="0" borderId="0" xfId="0" applyNumberFormat="1" applyFont="1"/>
    <xf numFmtId="0" fontId="4" fillId="3" borderId="0" xfId="0" applyFont="1" applyFill="1" applyAlignment="1">
      <alignment horizontal="justify" vertical="center" wrapText="1"/>
    </xf>
    <xf numFmtId="41" fontId="3" fillId="5" borderId="0" xfId="1" applyFont="1" applyFill="1" applyAlignment="1">
      <alignment horizontal="center" vertical="center" wrapText="1"/>
    </xf>
    <xf numFmtId="0" fontId="4" fillId="5" borderId="0" xfId="0" applyFont="1" applyFill="1" applyAlignment="1">
      <alignment horizontal="justify" vertical="center" wrapText="1"/>
    </xf>
    <xf numFmtId="41" fontId="4" fillId="5" borderId="0" xfId="1" applyFont="1" applyFill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41" fontId="3" fillId="5" borderId="0" xfId="1" applyFont="1" applyFill="1" applyAlignment="1">
      <alignment horizontal="justify" vertical="center" wrapText="1"/>
    </xf>
    <xf numFmtId="0" fontId="6" fillId="5" borderId="0" xfId="0" applyFont="1" applyFill="1" applyAlignment="1">
      <alignment horizontal="left" vertical="center"/>
    </xf>
    <xf numFmtId="166" fontId="6" fillId="5" borderId="0" xfId="1" applyNumberFormat="1" applyFont="1" applyFill="1" applyBorder="1" applyAlignment="1">
      <alignment horizontal="left" vertical="center"/>
    </xf>
    <xf numFmtId="0" fontId="6" fillId="5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justify" vertical="center" wrapText="1"/>
    </xf>
    <xf numFmtId="41" fontId="4" fillId="2" borderId="0" xfId="1" applyFont="1" applyFill="1" applyAlignment="1">
      <alignment horizontal="justify" vertical="center" wrapText="1"/>
    </xf>
    <xf numFmtId="0" fontId="6" fillId="6" borderId="0" xfId="0" applyFont="1" applyFill="1" applyAlignment="1">
      <alignment horizontal="left" vertical="center"/>
    </xf>
    <xf numFmtId="0" fontId="6" fillId="6" borderId="0" xfId="0" applyFont="1" applyFill="1" applyAlignment="1">
      <alignment horizontal="right" vertical="center"/>
    </xf>
    <xf numFmtId="41" fontId="3" fillId="6" borderId="0" xfId="0" applyNumberFormat="1" applyFont="1" applyFill="1" applyAlignment="1">
      <alignment horizontal="center"/>
    </xf>
    <xf numFmtId="41" fontId="3" fillId="6" borderId="0" xfId="1" applyFont="1" applyFill="1" applyAlignment="1">
      <alignment horizontal="center"/>
    </xf>
    <xf numFmtId="0" fontId="6" fillId="6" borderId="0" xfId="0" applyFont="1" applyFill="1" applyAlignment="1">
      <alignment horizontal="center" vertical="center"/>
    </xf>
    <xf numFmtId="41" fontId="6" fillId="6" borderId="0" xfId="0" applyNumberFormat="1" applyFont="1" applyFill="1" applyAlignment="1">
      <alignment horizontal="right" vertical="center"/>
    </xf>
    <xf numFmtId="41" fontId="3" fillId="6" borderId="0" xfId="0" applyNumberFormat="1" applyFont="1" applyFill="1"/>
    <xf numFmtId="166" fontId="6" fillId="6" borderId="0" xfId="1" applyNumberFormat="1" applyFont="1" applyFill="1" applyAlignment="1">
      <alignment horizontal="left" vertical="center"/>
    </xf>
    <xf numFmtId="166" fontId="6" fillId="6" borderId="0" xfId="1" applyNumberFormat="1" applyFont="1" applyFill="1" applyAlignment="1">
      <alignment horizontal="center" vertical="center"/>
    </xf>
    <xf numFmtId="166" fontId="6" fillId="6" borderId="0" xfId="1" applyNumberFormat="1" applyFont="1" applyFill="1" applyBorder="1" applyAlignment="1">
      <alignment horizontal="left" vertical="center"/>
    </xf>
    <xf numFmtId="166" fontId="6" fillId="6" borderId="0" xfId="1" applyNumberFormat="1" applyFont="1" applyFill="1" applyBorder="1" applyAlignment="1">
      <alignment horizontal="center" vertical="center"/>
    </xf>
    <xf numFmtId="0" fontId="3" fillId="6" borderId="0" xfId="0" applyFont="1" applyFill="1" applyAlignment="1">
      <alignment horizontal="justify" vertical="center" wrapText="1"/>
    </xf>
    <xf numFmtId="41" fontId="3" fillId="6" borderId="0" xfId="1" applyFont="1" applyFill="1" applyAlignment="1">
      <alignment horizontal="justify" vertical="center" wrapText="1"/>
    </xf>
    <xf numFmtId="0" fontId="3" fillId="0" borderId="3" xfId="0" applyFont="1" applyBorder="1"/>
    <xf numFmtId="0" fontId="4" fillId="6" borderId="2" xfId="0" applyFont="1" applyFill="1" applyBorder="1" applyAlignment="1">
      <alignment horizontal="justify" vertical="center" wrapText="1"/>
    </xf>
    <xf numFmtId="0" fontId="2" fillId="6" borderId="2" xfId="0" applyFont="1" applyFill="1" applyBorder="1" applyAlignment="1">
      <alignment horizontal="justify" vertical="center" wrapText="1"/>
    </xf>
    <xf numFmtId="0" fontId="3" fillId="5" borderId="7" xfId="0" applyFont="1" applyFill="1" applyBorder="1" applyAlignment="1">
      <alignment horizontal="justify" vertical="center" wrapText="1"/>
    </xf>
    <xf numFmtId="0" fontId="3" fillId="5" borderId="8" xfId="0" applyFont="1" applyFill="1" applyBorder="1" applyAlignment="1">
      <alignment horizontal="justify" vertical="center" wrapText="1"/>
    </xf>
    <xf numFmtId="0" fontId="3" fillId="0" borderId="9" xfId="0" applyFont="1" applyBorder="1"/>
    <xf numFmtId="6" fontId="3" fillId="5" borderId="5" xfId="0" applyNumberFormat="1" applyFont="1" applyFill="1" applyBorder="1" applyAlignment="1">
      <alignment horizontal="justify" vertical="center" wrapText="1"/>
    </xf>
    <xf numFmtId="6" fontId="3" fillId="5" borderId="3" xfId="0" applyNumberFormat="1" applyFont="1" applyFill="1" applyBorder="1" applyAlignment="1">
      <alignment horizontal="justify" vertical="center" wrapText="1"/>
    </xf>
    <xf numFmtId="6" fontId="3" fillId="5" borderId="11" xfId="0" applyNumberFormat="1" applyFont="1" applyFill="1" applyBorder="1" applyAlignment="1">
      <alignment horizontal="justify" vertical="center" wrapText="1"/>
    </xf>
    <xf numFmtId="6" fontId="3" fillId="5" borderId="5" xfId="0" applyNumberFormat="1" applyFont="1" applyFill="1" applyBorder="1"/>
    <xf numFmtId="6" fontId="3" fillId="5" borderId="3" xfId="0" applyNumberFormat="1" applyFont="1" applyFill="1" applyBorder="1"/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justify" vertical="center" wrapText="1"/>
    </xf>
    <xf numFmtId="0" fontId="3" fillId="5" borderId="3" xfId="0" applyFont="1" applyFill="1" applyBorder="1" applyAlignment="1">
      <alignment horizontal="justify" vertical="center" wrapText="1"/>
    </xf>
    <xf numFmtId="6" fontId="3" fillId="5" borderId="6" xfId="0" applyNumberFormat="1" applyFont="1" applyFill="1" applyBorder="1" applyAlignment="1">
      <alignment horizontal="justify" vertical="center" wrapText="1"/>
    </xf>
    <xf numFmtId="6" fontId="3" fillId="5" borderId="7" xfId="0" applyNumberFormat="1" applyFont="1" applyFill="1" applyBorder="1" applyAlignment="1">
      <alignment horizontal="justify" vertical="center" wrapText="1"/>
    </xf>
    <xf numFmtId="6" fontId="3" fillId="5" borderId="8" xfId="0" applyNumberFormat="1" applyFont="1" applyFill="1" applyBorder="1" applyAlignment="1">
      <alignment horizontal="justify" vertical="center" wrapText="1"/>
    </xf>
    <xf numFmtId="6" fontId="3" fillId="0" borderId="6" xfId="0" applyNumberFormat="1" applyFont="1" applyBorder="1"/>
    <xf numFmtId="6" fontId="3" fillId="0" borderId="7" xfId="0" applyNumberFormat="1" applyFont="1" applyBorder="1"/>
    <xf numFmtId="6" fontId="3" fillId="0" borderId="8" xfId="0" applyNumberFormat="1" applyFont="1" applyBorder="1"/>
    <xf numFmtId="0" fontId="4" fillId="0" borderId="10" xfId="0" applyFont="1" applyBorder="1" applyAlignment="1">
      <alignment horizont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/>
    <xf numFmtId="0" fontId="4" fillId="0" borderId="0" xfId="0" applyFont="1" applyAlignment="1">
      <alignment horizontal="justify" vertical="center"/>
    </xf>
    <xf numFmtId="0" fontId="3" fillId="3" borderId="0" xfId="0" applyFont="1" applyFill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3" borderId="0" xfId="0" applyFont="1" applyFill="1" applyAlignment="1">
      <alignment horizontal="justify" vertical="center"/>
    </xf>
    <xf numFmtId="0" fontId="6" fillId="0" borderId="0" xfId="0" applyFont="1" applyAlignment="1">
      <alignment horizontal="justify" vertical="center"/>
    </xf>
    <xf numFmtId="6" fontId="4" fillId="3" borderId="0" xfId="0" applyNumberFormat="1" applyFont="1" applyFill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41" fontId="5" fillId="5" borderId="0" xfId="1" applyFont="1" applyFill="1" applyAlignment="1">
      <alignment horizontal="left" vertical="center"/>
    </xf>
    <xf numFmtId="41" fontId="6" fillId="5" borderId="0" xfId="1" applyFont="1" applyFill="1" applyAlignment="1">
      <alignment horizontal="left" vertical="center"/>
    </xf>
    <xf numFmtId="0" fontId="3" fillId="5" borderId="0" xfId="0" applyFont="1" applyFill="1" applyAlignment="1">
      <alignment vertical="top"/>
    </xf>
    <xf numFmtId="0" fontId="5" fillId="4" borderId="0" xfId="0" applyFont="1" applyFill="1" applyAlignment="1">
      <alignment horizontal="left" vertical="center"/>
    </xf>
    <xf numFmtId="41" fontId="5" fillId="4" borderId="0" xfId="1" applyFont="1" applyFill="1" applyAlignment="1">
      <alignment horizontal="left" vertical="center"/>
    </xf>
    <xf numFmtId="41" fontId="6" fillId="5" borderId="0" xfId="1" applyFont="1" applyFill="1" applyBorder="1" applyAlignment="1">
      <alignment horizontal="left" vertical="center" wrapText="1"/>
    </xf>
    <xf numFmtId="0" fontId="5" fillId="7" borderId="0" xfId="0" applyFont="1" applyFill="1" applyAlignment="1">
      <alignment horizontal="left" vertical="center"/>
    </xf>
    <xf numFmtId="41" fontId="5" fillId="7" borderId="0" xfId="1" applyFont="1" applyFill="1" applyBorder="1" applyAlignment="1">
      <alignment horizontal="left" vertical="center"/>
    </xf>
    <xf numFmtId="41" fontId="6" fillId="5" borderId="0" xfId="1" applyFont="1" applyFill="1" applyBorder="1" applyAlignment="1">
      <alignment horizontal="left" vertical="center"/>
    </xf>
    <xf numFmtId="0" fontId="5" fillId="5" borderId="0" xfId="0" applyFont="1" applyFill="1" applyAlignment="1">
      <alignment horizontal="center" vertical="center"/>
    </xf>
    <xf numFmtId="6" fontId="6" fillId="5" borderId="0" xfId="0" applyNumberFormat="1" applyFont="1" applyFill="1" applyAlignment="1">
      <alignment horizontal="right" vertical="center"/>
    </xf>
    <xf numFmtId="6" fontId="5" fillId="4" borderId="0" xfId="0" applyNumberFormat="1" applyFont="1" applyFill="1" applyAlignment="1">
      <alignment horizontal="right" vertical="center"/>
    </xf>
    <xf numFmtId="0" fontId="6" fillId="4" borderId="14" xfId="0" applyFont="1" applyFill="1" applyBorder="1" applyAlignment="1">
      <alignment horizontal="left" vertical="center"/>
    </xf>
    <xf numFmtId="0" fontId="6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left" vertical="center" wrapText="1"/>
    </xf>
    <xf numFmtId="41" fontId="6" fillId="5" borderId="0" xfId="0" applyNumberFormat="1" applyFont="1" applyFill="1" applyAlignment="1">
      <alignment horizontal="right" vertical="center"/>
    </xf>
    <xf numFmtId="41" fontId="5" fillId="4" borderId="0" xfId="0" applyNumberFormat="1" applyFont="1" applyFill="1" applyAlignment="1">
      <alignment horizontal="right" vertical="center"/>
    </xf>
    <xf numFmtId="41" fontId="5" fillId="4" borderId="15" xfId="0" applyNumberFormat="1" applyFont="1" applyFill="1" applyBorder="1" applyAlignment="1">
      <alignment horizontal="right" vertical="center"/>
    </xf>
    <xf numFmtId="41" fontId="3" fillId="5" borderId="0" xfId="1" applyFont="1" applyFill="1" applyAlignment="1">
      <alignment vertical="top"/>
    </xf>
    <xf numFmtId="41" fontId="5" fillId="4" borderId="15" xfId="1" applyFont="1" applyFill="1" applyBorder="1" applyAlignment="1">
      <alignment horizontal="left" vertical="center" wrapText="1"/>
    </xf>
    <xf numFmtId="41" fontId="5" fillId="5" borderId="0" xfId="0" applyNumberFormat="1" applyFont="1" applyFill="1" applyAlignment="1">
      <alignment horizontal="right" vertical="center"/>
    </xf>
    <xf numFmtId="41" fontId="3" fillId="5" borderId="0" xfId="0" applyNumberFormat="1" applyFont="1" applyFill="1" applyAlignment="1">
      <alignment vertical="top"/>
    </xf>
    <xf numFmtId="41" fontId="6" fillId="5" borderId="0" xfId="1" applyFont="1" applyFill="1" applyAlignment="1">
      <alignment horizontal="right" vertical="center"/>
    </xf>
    <xf numFmtId="38" fontId="3" fillId="0" borderId="0" xfId="8" applyNumberFormat="1" applyFont="1" applyAlignment="1">
      <alignment horizontal="right"/>
    </xf>
    <xf numFmtId="0" fontId="9" fillId="5" borderId="16" xfId="0" applyFont="1" applyFill="1" applyBorder="1" applyAlignment="1">
      <alignment horizontal="left" vertical="center" wrapText="1"/>
    </xf>
    <xf numFmtId="38" fontId="8" fillId="5" borderId="17" xfId="8" applyNumberFormat="1" applyFont="1" applyFill="1" applyBorder="1" applyAlignment="1">
      <alignment horizontal="right" vertical="center" wrapText="1"/>
    </xf>
    <xf numFmtId="38" fontId="9" fillId="5" borderId="17" xfId="8" applyNumberFormat="1" applyFont="1" applyFill="1" applyBorder="1" applyAlignment="1">
      <alignment horizontal="right" vertical="center" wrapText="1"/>
    </xf>
    <xf numFmtId="38" fontId="9" fillId="5" borderId="18" xfId="9" applyNumberFormat="1" applyFont="1" applyFill="1" applyBorder="1" applyAlignment="1">
      <alignment vertical="center" wrapText="1"/>
    </xf>
    <xf numFmtId="0" fontId="8" fillId="5" borderId="16" xfId="0" applyFont="1" applyFill="1" applyBorder="1" applyAlignment="1">
      <alignment horizontal="left" vertical="center" wrapText="1"/>
    </xf>
    <xf numFmtId="38" fontId="8" fillId="5" borderId="19" xfId="8" applyNumberFormat="1" applyFont="1" applyFill="1" applyBorder="1" applyAlignment="1">
      <alignment horizontal="right" vertical="center" wrapText="1"/>
    </xf>
    <xf numFmtId="38" fontId="8" fillId="5" borderId="16" xfId="8" applyNumberFormat="1" applyFont="1" applyFill="1" applyBorder="1" applyAlignment="1">
      <alignment horizontal="right" vertical="center" wrapText="1"/>
    </xf>
    <xf numFmtId="0" fontId="9" fillId="5" borderId="0" xfId="0" applyFont="1" applyFill="1"/>
    <xf numFmtId="38" fontId="9" fillId="5" borderId="0" xfId="8" applyNumberFormat="1" applyFont="1" applyFill="1" applyAlignment="1">
      <alignment horizontal="right"/>
    </xf>
    <xf numFmtId="0" fontId="8" fillId="4" borderId="16" xfId="0" applyFont="1" applyFill="1" applyBorder="1" applyAlignment="1">
      <alignment horizontal="left" vertical="center" wrapText="1"/>
    </xf>
    <xf numFmtId="38" fontId="8" fillId="4" borderId="0" xfId="8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41" fontId="3" fillId="3" borderId="2" xfId="1" applyFont="1" applyFill="1" applyBorder="1" applyAlignment="1">
      <alignment horizontal="justify" vertical="center" wrapText="1"/>
    </xf>
    <xf numFmtId="41" fontId="3" fillId="5" borderId="2" xfId="1" applyFont="1" applyFill="1" applyBorder="1" applyAlignment="1">
      <alignment horizontal="justify" vertical="center" wrapText="1"/>
    </xf>
    <xf numFmtId="0" fontId="8" fillId="8" borderId="16" xfId="0" applyFont="1" applyFill="1" applyBorder="1" applyAlignment="1">
      <alignment horizontal="left" vertical="center" wrapText="1"/>
    </xf>
    <xf numFmtId="38" fontId="8" fillId="8" borderId="0" xfId="8" applyNumberFormat="1" applyFont="1" applyFill="1" applyBorder="1" applyAlignment="1">
      <alignment horizontal="right" vertical="center" wrapText="1"/>
    </xf>
    <xf numFmtId="0" fontId="8" fillId="7" borderId="16" xfId="0" applyFont="1" applyFill="1" applyBorder="1" applyAlignment="1">
      <alignment horizontal="left" vertical="center" wrapText="1"/>
    </xf>
    <xf numFmtId="38" fontId="8" fillId="7" borderId="16" xfId="8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vertical="center" wrapText="1"/>
    </xf>
    <xf numFmtId="0" fontId="3" fillId="7" borderId="0" xfId="0" applyFont="1" applyFill="1"/>
    <xf numFmtId="41" fontId="3" fillId="3" borderId="0" xfId="1" applyFont="1" applyFill="1" applyAlignment="1">
      <alignment horizontal="justify" vertical="center" wrapText="1"/>
    </xf>
    <xf numFmtId="41" fontId="3" fillId="3" borderId="0" xfId="1" applyFont="1" applyFill="1" applyAlignment="1">
      <alignment horizontal="right" vertical="center" wrapText="1"/>
    </xf>
    <xf numFmtId="9" fontId="3" fillId="3" borderId="0" xfId="2" applyFont="1" applyFill="1" applyAlignment="1">
      <alignment horizontal="justify" vertical="center" wrapText="1"/>
    </xf>
    <xf numFmtId="0" fontId="3" fillId="9" borderId="2" xfId="0" applyFont="1" applyFill="1" applyBorder="1"/>
    <xf numFmtId="38" fontId="3" fillId="9" borderId="2" xfId="8" applyNumberFormat="1" applyFont="1" applyFill="1" applyBorder="1" applyAlignment="1">
      <alignment horizontal="right"/>
    </xf>
    <xf numFmtId="10" fontId="3" fillId="9" borderId="2" xfId="2" applyNumberFormat="1" applyFont="1" applyFill="1" applyBorder="1" applyAlignment="1">
      <alignment horizontal="right"/>
    </xf>
    <xf numFmtId="172" fontId="3" fillId="0" borderId="0" xfId="10" applyNumberFormat="1" applyFont="1"/>
    <xf numFmtId="9" fontId="3" fillId="0" borderId="0" xfId="2" applyFont="1"/>
    <xf numFmtId="0" fontId="3" fillId="0" borderId="2" xfId="0" applyFont="1" applyBorder="1"/>
    <xf numFmtId="38" fontId="3" fillId="0" borderId="2" xfId="0" applyNumberFormat="1" applyFont="1" applyBorder="1"/>
    <xf numFmtId="0" fontId="3" fillId="2" borderId="2" xfId="0" applyFont="1" applyFill="1" applyBorder="1"/>
    <xf numFmtId="171" fontId="3" fillId="0" borderId="2" xfId="0" applyNumberFormat="1" applyFont="1" applyBorder="1"/>
    <xf numFmtId="38" fontId="4" fillId="2" borderId="2" xfId="8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3" fillId="5" borderId="0" xfId="0" applyFont="1" applyFill="1"/>
    <xf numFmtId="41" fontId="4" fillId="5" borderId="2" xfId="0" applyNumberFormat="1" applyFont="1" applyFill="1" applyBorder="1" applyAlignment="1">
      <alignment vertical="center"/>
    </xf>
    <xf numFmtId="41" fontId="4" fillId="5" borderId="0" xfId="0" applyNumberFormat="1" applyFont="1" applyFill="1" applyAlignment="1">
      <alignment horizontal="center"/>
    </xf>
    <xf numFmtId="41" fontId="4" fillId="5" borderId="0" xfId="0" applyNumberFormat="1" applyFont="1" applyFill="1" applyBorder="1" applyAlignment="1">
      <alignment vertical="center"/>
    </xf>
    <xf numFmtId="0" fontId="4" fillId="5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6" borderId="0" xfId="0" applyFont="1" applyFill="1" applyBorder="1" applyAlignment="1">
      <alignment horizontal="right" vertical="center"/>
    </xf>
    <xf numFmtId="0" fontId="3" fillId="0" borderId="0" xfId="0" applyFont="1" applyBorder="1"/>
    <xf numFmtId="41" fontId="6" fillId="6" borderId="0" xfId="0" applyNumberFormat="1" applyFont="1" applyFill="1" applyBorder="1" applyAlignment="1">
      <alignment horizontal="right" vertical="center"/>
    </xf>
    <xf numFmtId="0" fontId="12" fillId="5" borderId="0" xfId="0" applyFont="1" applyFill="1"/>
    <xf numFmtId="0" fontId="3" fillId="5" borderId="2" xfId="0" applyFont="1" applyFill="1" applyBorder="1" applyAlignment="1">
      <alignment horizontal="justify" vertical="center" wrapText="1"/>
    </xf>
    <xf numFmtId="41" fontId="3" fillId="7" borderId="2" xfId="0" applyNumberFormat="1" applyFont="1" applyFill="1" applyBorder="1" applyAlignment="1">
      <alignment horizontal="justify" vertical="center" wrapText="1"/>
    </xf>
    <xf numFmtId="41" fontId="3" fillId="7" borderId="2" xfId="1" applyFont="1" applyFill="1" applyBorder="1" applyAlignment="1">
      <alignment horizontal="justify" vertical="center" wrapText="1"/>
    </xf>
    <xf numFmtId="173" fontId="3" fillId="5" borderId="2" xfId="11" applyNumberFormat="1" applyFont="1" applyFill="1" applyBorder="1" applyAlignment="1">
      <alignment horizontal="justify" vertical="center" wrapText="1"/>
    </xf>
    <xf numFmtId="0" fontId="6" fillId="5" borderId="0" xfId="0" applyFont="1" applyFill="1" applyAlignment="1">
      <alignment horizontal="right" vertical="center"/>
    </xf>
    <xf numFmtId="41" fontId="3" fillId="5" borderId="0" xfId="1" applyFont="1" applyFill="1" applyAlignment="1">
      <alignment horizontal="center"/>
    </xf>
    <xf numFmtId="41" fontId="3" fillId="5" borderId="0" xfId="0" applyNumberFormat="1" applyFont="1" applyFill="1" applyAlignment="1">
      <alignment horizontal="center"/>
    </xf>
    <xf numFmtId="41" fontId="3" fillId="5" borderId="0" xfId="1" applyFont="1" applyFill="1"/>
    <xf numFmtId="174" fontId="6" fillId="6" borderId="0" xfId="0" applyNumberFormat="1" applyFont="1" applyFill="1" applyAlignment="1">
      <alignment horizontal="center" vertical="center"/>
    </xf>
    <xf numFmtId="174" fontId="6" fillId="6" borderId="0" xfId="0" applyNumberFormat="1" applyFont="1" applyFill="1" applyAlignment="1">
      <alignment horizontal="left" vertical="center"/>
    </xf>
    <xf numFmtId="174" fontId="6" fillId="5" borderId="0" xfId="0" applyNumberFormat="1" applyFont="1" applyFill="1" applyAlignment="1">
      <alignment horizontal="center" vertical="center"/>
    </xf>
    <xf numFmtId="41" fontId="6" fillId="6" borderId="0" xfId="1" applyNumberFormat="1" applyFont="1" applyFill="1" applyAlignment="1">
      <alignment horizontal="left" vertical="center"/>
    </xf>
    <xf numFmtId="41" fontId="6" fillId="6" borderId="0" xfId="1" applyNumberFormat="1" applyFont="1" applyFill="1" applyAlignment="1">
      <alignment horizontal="center" vertical="center"/>
    </xf>
    <xf numFmtId="41" fontId="6" fillId="6" borderId="0" xfId="0" applyNumberFormat="1" applyFont="1" applyFill="1" applyAlignment="1">
      <alignment horizontal="center" vertical="center"/>
    </xf>
    <xf numFmtId="41" fontId="6" fillId="5" borderId="0" xfId="1" applyNumberFormat="1" applyFont="1" applyFill="1" applyAlignment="1">
      <alignment horizontal="left" vertical="center"/>
    </xf>
    <xf numFmtId="41" fontId="6" fillId="5" borderId="0" xfId="1" applyNumberFormat="1" applyFont="1" applyFill="1" applyAlignment="1">
      <alignment horizontal="center" vertical="center"/>
    </xf>
    <xf numFmtId="41" fontId="6" fillId="5" borderId="0" xfId="0" applyNumberFormat="1" applyFont="1" applyFill="1" applyAlignment="1">
      <alignment horizontal="center" vertical="center"/>
    </xf>
    <xf numFmtId="41" fontId="6" fillId="6" borderId="0" xfId="1" applyNumberFormat="1" applyFont="1" applyFill="1" applyBorder="1" applyAlignment="1">
      <alignment horizontal="left" vertical="center"/>
    </xf>
    <xf numFmtId="41" fontId="6" fillId="6" borderId="0" xfId="0" applyNumberFormat="1" applyFont="1" applyFill="1" applyAlignment="1">
      <alignment horizontal="left" vertical="center"/>
    </xf>
    <xf numFmtId="41" fontId="6" fillId="5" borderId="0" xfId="1" applyNumberFormat="1" applyFont="1" applyFill="1" applyBorder="1" applyAlignment="1">
      <alignment horizontal="left" vertical="center"/>
    </xf>
    <xf numFmtId="41" fontId="6" fillId="6" borderId="0" xfId="1" applyNumberFormat="1" applyFont="1" applyFill="1" applyBorder="1" applyAlignment="1">
      <alignment horizontal="center" vertical="center"/>
    </xf>
    <xf numFmtId="173" fontId="3" fillId="0" borderId="0" xfId="11" applyNumberFormat="1" applyFont="1"/>
    <xf numFmtId="173" fontId="6" fillId="5" borderId="0" xfId="11" applyNumberFormat="1" applyFont="1" applyFill="1" applyAlignment="1">
      <alignment horizontal="left" vertical="center"/>
    </xf>
    <xf numFmtId="173" fontId="6" fillId="6" borderId="0" xfId="11" applyNumberFormat="1" applyFont="1" applyFill="1" applyBorder="1" applyAlignment="1">
      <alignment horizontal="left" vertical="center"/>
    </xf>
    <xf numFmtId="173" fontId="6" fillId="5" borderId="0" xfId="11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41" fontId="3" fillId="5" borderId="0" xfId="0" applyNumberFormat="1" applyFont="1" applyFill="1"/>
    <xf numFmtId="0" fontId="5" fillId="0" borderId="1" xfId="0" applyFont="1" applyBorder="1" applyAlignment="1">
      <alignment horizontal="center" vertical="center"/>
    </xf>
    <xf numFmtId="173" fontId="6" fillId="6" borderId="0" xfId="11" applyNumberFormat="1" applyFont="1" applyFill="1" applyAlignment="1">
      <alignment horizontal="center" vertical="center"/>
    </xf>
    <xf numFmtId="173" fontId="6" fillId="6" borderId="0" xfId="11" applyNumberFormat="1" applyFont="1" applyFill="1" applyAlignment="1">
      <alignment horizontal="right" vertical="center"/>
    </xf>
    <xf numFmtId="173" fontId="3" fillId="6" borderId="0" xfId="11" applyNumberFormat="1" applyFont="1" applyFill="1" applyAlignment="1">
      <alignment horizontal="center"/>
    </xf>
    <xf numFmtId="173" fontId="3" fillId="6" borderId="0" xfId="11" applyNumberFormat="1" applyFont="1" applyFill="1"/>
    <xf numFmtId="173" fontId="6" fillId="5" borderId="0" xfId="11" applyNumberFormat="1" applyFont="1" applyFill="1" applyAlignment="1">
      <alignment horizontal="center" vertical="center"/>
    </xf>
    <xf numFmtId="173" fontId="6" fillId="5" borderId="0" xfId="11" applyNumberFormat="1" applyFont="1" applyFill="1" applyAlignment="1">
      <alignment horizontal="right" vertical="center"/>
    </xf>
    <xf numFmtId="173" fontId="3" fillId="5" borderId="0" xfId="11" applyNumberFormat="1" applyFont="1" applyFill="1" applyAlignment="1">
      <alignment horizontal="center"/>
    </xf>
    <xf numFmtId="173" fontId="3" fillId="5" borderId="0" xfId="11" applyNumberFormat="1" applyFont="1" applyFill="1"/>
    <xf numFmtId="174" fontId="5" fillId="2" borderId="0" xfId="0" applyNumberFormat="1" applyFont="1" applyFill="1" applyAlignment="1">
      <alignment horizontal="center" vertical="center"/>
    </xf>
    <xf numFmtId="43" fontId="3" fillId="0" borderId="0" xfId="11" applyFont="1"/>
    <xf numFmtId="41" fontId="6" fillId="5" borderId="0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73" fontId="6" fillId="6" borderId="0" xfId="11" applyNumberFormat="1" applyFont="1" applyFill="1" applyBorder="1" applyAlignment="1">
      <alignment horizontal="right" vertical="center"/>
    </xf>
    <xf numFmtId="175" fontId="3" fillId="6" borderId="0" xfId="1" applyNumberFormat="1" applyFont="1" applyFill="1" applyAlignment="1">
      <alignment horizontal="center"/>
    </xf>
    <xf numFmtId="173" fontId="4" fillId="0" borderId="0" xfId="11" applyNumberFormat="1" applyFont="1"/>
    <xf numFmtId="0" fontId="14" fillId="0" borderId="0" xfId="0" applyFont="1"/>
    <xf numFmtId="176" fontId="3" fillId="6" borderId="0" xfId="11" applyNumberFormat="1" applyFont="1" applyFill="1" applyAlignment="1">
      <alignment horizontal="center"/>
    </xf>
    <xf numFmtId="174" fontId="6" fillId="6" borderId="0" xfId="0" applyNumberFormat="1" applyFont="1" applyFill="1" applyAlignment="1">
      <alignment horizontal="right" vertical="center"/>
    </xf>
    <xf numFmtId="0" fontId="4" fillId="10" borderId="0" xfId="0" applyFont="1" applyFill="1" applyBorder="1" applyAlignment="1">
      <alignment horizontal="center" vertical="center"/>
    </xf>
    <xf numFmtId="41" fontId="4" fillId="10" borderId="0" xfId="0" applyNumberFormat="1" applyFont="1" applyFill="1" applyBorder="1" applyAlignment="1">
      <alignment vertical="center"/>
    </xf>
    <xf numFmtId="0" fontId="3" fillId="10" borderId="0" xfId="0" applyFont="1" applyFill="1"/>
    <xf numFmtId="41" fontId="4" fillId="10" borderId="0" xfId="0" applyNumberFormat="1" applyFont="1" applyFill="1"/>
    <xf numFmtId="41" fontId="4" fillId="10" borderId="0" xfId="0" applyNumberFormat="1" applyFont="1" applyFill="1" applyAlignment="1">
      <alignment horizontal="center"/>
    </xf>
    <xf numFmtId="41" fontId="3" fillId="10" borderId="0" xfId="0" applyNumberFormat="1" applyFont="1" applyFill="1"/>
    <xf numFmtId="173" fontId="4" fillId="2" borderId="0" xfId="11" applyNumberFormat="1" applyFont="1" applyFill="1"/>
    <xf numFmtId="0" fontId="3" fillId="5" borderId="0" xfId="0" applyFont="1" applyFill="1" applyBorder="1" applyAlignment="1">
      <alignment horizontal="center" vertical="center"/>
    </xf>
    <xf numFmtId="41" fontId="4" fillId="5" borderId="0" xfId="0" applyNumberFormat="1" applyFont="1" applyFill="1" applyBorder="1" applyAlignment="1">
      <alignment horizontal="center" vertical="center"/>
    </xf>
    <xf numFmtId="177" fontId="4" fillId="5" borderId="0" xfId="2" applyNumberFormat="1" applyFont="1" applyFill="1" applyBorder="1" applyAlignment="1">
      <alignment vertical="center"/>
    </xf>
    <xf numFmtId="173" fontId="3" fillId="2" borderId="0" xfId="11" applyNumberFormat="1" applyFont="1" applyFill="1"/>
    <xf numFmtId="0" fontId="4" fillId="0" borderId="0" xfId="0" applyFont="1" applyAlignment="1">
      <alignment horizontal="center"/>
    </xf>
    <xf numFmtId="0" fontId="4" fillId="6" borderId="2" xfId="0" applyFont="1" applyFill="1" applyBorder="1" applyAlignment="1">
      <alignment horizontal="center"/>
    </xf>
    <xf numFmtId="41" fontId="3" fillId="3" borderId="2" xfId="0" applyNumberFormat="1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justify" vertical="center" wrapText="1"/>
    </xf>
    <xf numFmtId="9" fontId="3" fillId="0" borderId="2" xfId="2" applyFont="1" applyBorder="1"/>
    <xf numFmtId="41" fontId="3" fillId="3" borderId="7" xfId="0" applyNumberFormat="1" applyFont="1" applyFill="1" applyBorder="1" applyAlignment="1">
      <alignment horizontal="justify" vertical="center" wrapText="1"/>
    </xf>
    <xf numFmtId="41" fontId="5" fillId="5" borderId="0" xfId="1" applyFont="1" applyFill="1" applyBorder="1" applyAlignment="1">
      <alignment horizontal="left" vertical="center"/>
    </xf>
    <xf numFmtId="41" fontId="3" fillId="5" borderId="2" xfId="0" applyNumberFormat="1" applyFont="1" applyFill="1" applyBorder="1" applyAlignment="1">
      <alignment horizontal="justify" vertical="center" wrapText="1"/>
    </xf>
    <xf numFmtId="0" fontId="4" fillId="10" borderId="2" xfId="0" applyFont="1" applyFill="1" applyBorder="1" applyAlignment="1">
      <alignment horizontal="justify" vertical="center" wrapText="1"/>
    </xf>
    <xf numFmtId="41" fontId="4" fillId="10" borderId="2" xfId="1" applyFont="1" applyFill="1" applyBorder="1" applyAlignment="1">
      <alignment horizontal="justify" vertical="center" wrapText="1"/>
    </xf>
    <xf numFmtId="0" fontId="6" fillId="7" borderId="0" xfId="0" applyFont="1" applyFill="1" applyAlignment="1">
      <alignment horizontal="left" vertical="center"/>
    </xf>
    <xf numFmtId="41" fontId="6" fillId="7" borderId="0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6" fontId="4" fillId="2" borderId="2" xfId="0" applyNumberFormat="1" applyFont="1" applyFill="1" applyBorder="1"/>
    <xf numFmtId="41" fontId="4" fillId="2" borderId="2" xfId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6" fontId="8" fillId="2" borderId="2" xfId="0" applyNumberFormat="1" applyFont="1" applyFill="1" applyBorder="1"/>
    <xf numFmtId="173" fontId="3" fillId="3" borderId="0" xfId="11" applyNumberFormat="1" applyFont="1" applyFill="1" applyAlignment="1">
      <alignment horizontal="justify" vertical="center" wrapText="1"/>
    </xf>
    <xf numFmtId="173" fontId="3" fillId="5" borderId="0" xfId="11" applyNumberFormat="1" applyFont="1" applyFill="1" applyAlignment="1">
      <alignment horizontal="justify" vertical="center" wrapText="1"/>
    </xf>
    <xf numFmtId="173" fontId="4" fillId="3" borderId="0" xfId="11" applyNumberFormat="1" applyFont="1" applyFill="1" applyAlignment="1">
      <alignment horizontal="justify" vertical="center" wrapText="1"/>
    </xf>
    <xf numFmtId="173" fontId="3" fillId="3" borderId="0" xfId="11" applyNumberFormat="1" applyFont="1" applyFill="1" applyAlignment="1">
      <alignment horizontal="justify" vertical="center"/>
    </xf>
    <xf numFmtId="173" fontId="3" fillId="0" borderId="0" xfId="11" applyNumberFormat="1" applyFont="1" applyAlignment="1">
      <alignment horizontal="justify" vertical="center"/>
    </xf>
    <xf numFmtId="173" fontId="4" fillId="2" borderId="0" xfId="11" applyNumberFormat="1" applyFont="1" applyFill="1" applyAlignment="1">
      <alignment horizontal="justify" vertical="center"/>
    </xf>
    <xf numFmtId="173" fontId="4" fillId="0" borderId="0" xfId="11" applyNumberFormat="1" applyFont="1" applyAlignment="1">
      <alignment horizontal="justify" vertical="center"/>
    </xf>
    <xf numFmtId="173" fontId="4" fillId="3" borderId="0" xfId="11" applyNumberFormat="1" applyFont="1" applyFill="1" applyAlignment="1">
      <alignment horizontal="justify" vertical="center"/>
    </xf>
    <xf numFmtId="173" fontId="3" fillId="5" borderId="0" xfId="11" applyNumberFormat="1" applyFont="1" applyFill="1" applyAlignment="1">
      <alignment horizontal="justify" vertical="center"/>
    </xf>
    <xf numFmtId="0" fontId="4" fillId="0" borderId="0" xfId="0" applyFont="1" applyAlignment="1">
      <alignment horizontal="center" vertical="center" wrapText="1"/>
    </xf>
    <xf numFmtId="173" fontId="3" fillId="0" borderId="0" xfId="11" applyNumberFormat="1" applyFont="1" applyAlignment="1">
      <alignment horizontal="justify" vertical="center" wrapText="1"/>
    </xf>
    <xf numFmtId="6" fontId="4" fillId="0" borderId="0" xfId="0" applyNumberFormat="1" applyFont="1" applyAlignment="1">
      <alignment horizontal="center"/>
    </xf>
    <xf numFmtId="173" fontId="4" fillId="0" borderId="0" xfId="0" applyNumberFormat="1" applyFont="1" applyAlignment="1">
      <alignment horizontal="justify" vertical="center" wrapText="1"/>
    </xf>
    <xf numFmtId="6" fontId="4" fillId="5" borderId="0" xfId="0" applyNumberFormat="1" applyFont="1" applyFill="1" applyBorder="1"/>
    <xf numFmtId="0" fontId="3" fillId="5" borderId="0" xfId="0" applyFont="1" applyFill="1" applyAlignment="1">
      <alignment horizontal="justify" vertical="center"/>
    </xf>
    <xf numFmtId="173" fontId="3" fillId="5" borderId="6" xfId="11" applyNumberFormat="1" applyFont="1" applyFill="1" applyBorder="1" applyAlignment="1">
      <alignment horizontal="justify" vertical="center" wrapText="1"/>
    </xf>
    <xf numFmtId="173" fontId="3" fillId="5" borderId="7" xfId="11" applyNumberFormat="1" applyFont="1" applyFill="1" applyBorder="1" applyAlignment="1">
      <alignment horizontal="justify" vertical="center" wrapText="1"/>
    </xf>
    <xf numFmtId="173" fontId="3" fillId="5" borderId="8" xfId="11" applyNumberFormat="1" applyFont="1" applyFill="1" applyBorder="1" applyAlignment="1">
      <alignment horizontal="justify" vertical="center" wrapText="1"/>
    </xf>
    <xf numFmtId="0" fontId="3" fillId="5" borderId="5" xfId="0" applyFont="1" applyFill="1" applyBorder="1" applyAlignment="1">
      <alignment horizontal="center" vertical="center"/>
    </xf>
    <xf numFmtId="173" fontId="3" fillId="5" borderId="6" xfId="11" applyNumberFormat="1" applyFont="1" applyFill="1" applyBorder="1" applyAlignment="1">
      <alignment vertical="center"/>
    </xf>
    <xf numFmtId="0" fontId="3" fillId="5" borderId="3" xfId="0" applyFont="1" applyFill="1" applyBorder="1" applyAlignment="1">
      <alignment horizontal="center" vertical="center"/>
    </xf>
    <xf numFmtId="173" fontId="3" fillId="5" borderId="7" xfId="11" applyNumberFormat="1" applyFont="1" applyFill="1" applyBorder="1" applyAlignment="1">
      <alignment vertical="center"/>
    </xf>
    <xf numFmtId="173" fontId="3" fillId="5" borderId="3" xfId="11" applyNumberFormat="1" applyFont="1" applyFill="1" applyBorder="1" applyAlignment="1">
      <alignment vertical="center"/>
    </xf>
    <xf numFmtId="173" fontId="4" fillId="2" borderId="2" xfId="0" applyNumberFormat="1" applyFont="1" applyFill="1" applyBorder="1"/>
    <xf numFmtId="173" fontId="3" fillId="5" borderId="3" xfId="11" applyNumberFormat="1" applyFont="1" applyFill="1" applyBorder="1" applyAlignment="1">
      <alignment horizontal="center" vertical="center" wrapText="1"/>
    </xf>
    <xf numFmtId="173" fontId="5" fillId="5" borderId="0" xfId="11" applyNumberFormat="1" applyFont="1" applyFill="1" applyAlignment="1">
      <alignment horizontal="left" vertical="center"/>
    </xf>
    <xf numFmtId="173" fontId="5" fillId="4" borderId="0" xfId="0" applyNumberFormat="1" applyFont="1" applyFill="1" applyAlignment="1">
      <alignment horizontal="right" vertical="center"/>
    </xf>
    <xf numFmtId="173" fontId="3" fillId="7" borderId="0" xfId="11" applyNumberFormat="1" applyFont="1" applyFill="1" applyAlignment="1">
      <alignment horizontal="justify" vertical="center" wrapText="1"/>
    </xf>
    <xf numFmtId="9" fontId="3" fillId="5" borderId="0" xfId="2" applyFont="1" applyFill="1" applyAlignment="1">
      <alignment horizontal="justify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justify" vertical="center"/>
    </xf>
    <xf numFmtId="41" fontId="4" fillId="6" borderId="2" xfId="0" applyNumberFormat="1" applyFont="1" applyFill="1" applyBorder="1"/>
    <xf numFmtId="173" fontId="3" fillId="0" borderId="2" xfId="11" applyNumberFormat="1" applyFont="1" applyBorder="1"/>
    <xf numFmtId="173" fontId="3" fillId="0" borderId="0" xfId="0" applyNumberFormat="1" applyFont="1"/>
    <xf numFmtId="173" fontId="3" fillId="5" borderId="2" xfId="0" applyNumberFormat="1" applyFont="1" applyFill="1" applyBorder="1" applyAlignment="1">
      <alignment horizontal="center"/>
    </xf>
    <xf numFmtId="0" fontId="3" fillId="0" borderId="0" xfId="0" applyFont="1" applyAlignment="1"/>
    <xf numFmtId="41" fontId="4" fillId="0" borderId="0" xfId="1" applyFont="1"/>
    <xf numFmtId="10" fontId="3" fillId="0" borderId="0" xfId="2" applyNumberFormat="1" applyFont="1"/>
    <xf numFmtId="0" fontId="15" fillId="0" borderId="0" xfId="0" applyFont="1" applyAlignment="1"/>
    <xf numFmtId="173" fontId="6" fillId="5" borderId="0" xfId="11" applyNumberFormat="1" applyFont="1" applyFill="1" applyBorder="1" applyAlignment="1">
      <alignment horizontal="left" vertical="center" wrapText="1"/>
    </xf>
    <xf numFmtId="38" fontId="9" fillId="5" borderId="0" xfId="9" applyNumberFormat="1" applyFont="1" applyFill="1" applyBorder="1" applyAlignment="1">
      <alignment vertical="center" wrapText="1"/>
    </xf>
    <xf numFmtId="38" fontId="9" fillId="5" borderId="20" xfId="9" applyNumberFormat="1" applyFont="1" applyFill="1" applyBorder="1" applyAlignment="1">
      <alignment vertical="center" wrapText="1"/>
    </xf>
    <xf numFmtId="177" fontId="3" fillId="2" borderId="2" xfId="2" applyNumberFormat="1" applyFont="1" applyFill="1" applyBorder="1" applyAlignment="1">
      <alignment horizontal="right"/>
    </xf>
    <xf numFmtId="1" fontId="3" fillId="2" borderId="2" xfId="0" applyNumberFormat="1" applyFont="1" applyFill="1" applyBorder="1"/>
    <xf numFmtId="41" fontId="3" fillId="11" borderId="0" xfId="0" applyNumberFormat="1" applyFont="1" applyFill="1"/>
    <xf numFmtId="173" fontId="3" fillId="0" borderId="0" xfId="11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3" borderId="0" xfId="0" applyFont="1" applyFill="1" applyAlignment="1">
      <alignment horizontal="justify" vertical="center"/>
    </xf>
    <xf numFmtId="0" fontId="4" fillId="6" borderId="2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4" fillId="5" borderId="0" xfId="0" applyFont="1" applyFill="1" applyAlignment="1">
      <alignment horizontal="justify" vertical="center"/>
    </xf>
  </cellXfs>
  <cellStyles count="12">
    <cellStyle name="Hipervínculo 2" xfId="6" xr:uid="{00000000-0005-0000-0000-000000000000}"/>
    <cellStyle name="Millares" xfId="11" builtinId="3"/>
    <cellStyle name="Millares [0]" xfId="1" builtinId="6"/>
    <cellStyle name="Millares 2" xfId="4" xr:uid="{00000000-0005-0000-0000-000003000000}"/>
    <cellStyle name="Millares 3" xfId="9" xr:uid="{00000000-0005-0000-0000-000004000000}"/>
    <cellStyle name="Moneda" xfId="10" builtinId="4"/>
    <cellStyle name="Moneda 2" xfId="7" xr:uid="{00000000-0005-0000-0000-000006000000}"/>
    <cellStyle name="Moneda 3" xfId="8" xr:uid="{00000000-0005-0000-0000-000007000000}"/>
    <cellStyle name="Normal" xfId="0" builtinId="0"/>
    <cellStyle name="Normal 2" xfId="3" xr:uid="{00000000-0005-0000-0000-000009000000}"/>
    <cellStyle name="Porcentaje" xfId="2" builtinId="5"/>
    <cellStyle name="Porcentaje 2" xfId="5" xr:uid="{00000000-0005-0000-0000-00000B000000}"/>
  </cellStyles>
  <dxfs count="0"/>
  <tableStyles count="0" defaultTableStyle="TableStyleMedium2" defaultPivotStyle="PivotStyleLight16"/>
  <colors>
    <mruColors>
      <color rgb="FF8AF49E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E085E-1C38-457E-AC58-53F2154E2C7A}">
  <sheetPr>
    <tabColor rgb="FF8AF49E"/>
  </sheetPr>
  <dimension ref="B2:I47"/>
  <sheetViews>
    <sheetView showGridLines="0" topLeftCell="A4" zoomScale="110" zoomScaleNormal="110" workbookViewId="0">
      <selection activeCell="D4" sqref="D4"/>
    </sheetView>
  </sheetViews>
  <sheetFormatPr baseColWidth="10" defaultColWidth="11.44140625" defaultRowHeight="15.6" x14ac:dyDescent="0.3"/>
  <cols>
    <col min="1" max="1" width="2.6640625" style="15" customWidth="1"/>
    <col min="2" max="2" width="33.5546875" style="15" customWidth="1"/>
    <col min="3" max="3" width="18.5546875" style="15" customWidth="1"/>
    <col min="4" max="4" width="15" style="15" customWidth="1"/>
    <col min="5" max="5" width="16.109375" style="15" customWidth="1"/>
    <col min="6" max="6" width="15.88671875" style="15" bestFit="1" customWidth="1"/>
    <col min="7" max="7" width="14.109375" style="15" bestFit="1" customWidth="1"/>
    <col min="8" max="8" width="14.5546875" style="15" bestFit="1" customWidth="1"/>
    <col min="9" max="16384" width="11.44140625" style="15"/>
  </cols>
  <sheetData>
    <row r="2" spans="2:9" x14ac:dyDescent="0.3">
      <c r="B2" s="279" t="s">
        <v>146</v>
      </c>
      <c r="C2" s="279"/>
      <c r="D2" s="279"/>
      <c r="E2" s="279"/>
      <c r="F2" s="279"/>
    </row>
    <row r="4" spans="2:9" ht="29.25" customHeight="1" x14ac:dyDescent="0.3">
      <c r="B4" s="27" t="s">
        <v>147</v>
      </c>
      <c r="C4" s="144">
        <f>(409200*1.2)</f>
        <v>491040</v>
      </c>
      <c r="D4" s="18"/>
      <c r="E4" s="18"/>
    </row>
    <row r="5" spans="2:9" x14ac:dyDescent="0.3">
      <c r="B5" s="147"/>
      <c r="C5" s="146"/>
    </row>
    <row r="6" spans="2:9" x14ac:dyDescent="0.3">
      <c r="B6" s="280" t="s">
        <v>1</v>
      </c>
      <c r="C6" s="280"/>
      <c r="D6" s="280"/>
      <c r="E6" s="280"/>
      <c r="F6" s="280"/>
      <c r="G6" s="280"/>
    </row>
    <row r="8" spans="2:9" ht="16.2" thickBot="1" x14ac:dyDescent="0.35">
      <c r="B8" s="8" t="s">
        <v>2</v>
      </c>
      <c r="C8" s="8" t="s">
        <v>3</v>
      </c>
      <c r="D8" s="8" t="s">
        <v>4</v>
      </c>
      <c r="E8" s="9" t="s">
        <v>5</v>
      </c>
      <c r="F8" s="9" t="s">
        <v>6</v>
      </c>
    </row>
    <row r="9" spans="2:9" x14ac:dyDescent="0.3">
      <c r="B9" s="34" t="s">
        <v>130</v>
      </c>
      <c r="C9" s="38" t="s">
        <v>131</v>
      </c>
      <c r="D9" s="39">
        <f>C4</f>
        <v>491040</v>
      </c>
      <c r="E9" s="36">
        <v>600</v>
      </c>
      <c r="F9" s="40">
        <f>D9*E9</f>
        <v>294624000</v>
      </c>
      <c r="H9" s="15">
        <v>1623500</v>
      </c>
      <c r="I9" s="15">
        <v>2301842</v>
      </c>
    </row>
    <row r="10" spans="2:9" x14ac:dyDescent="0.3">
      <c r="E10" s="16"/>
      <c r="F10" s="17">
        <f>F9</f>
        <v>294624000</v>
      </c>
      <c r="G10" s="18"/>
      <c r="I10" s="15">
        <f>I9-H9</f>
        <v>678342</v>
      </c>
    </row>
    <row r="11" spans="2:9" x14ac:dyDescent="0.3">
      <c r="I11" s="15">
        <f>H9+I10</f>
        <v>2301842</v>
      </c>
    </row>
    <row r="12" spans="2:9" x14ac:dyDescent="0.3">
      <c r="B12" s="279" t="s">
        <v>7</v>
      </c>
      <c r="C12" s="279"/>
      <c r="D12" s="279"/>
      <c r="E12" s="279"/>
      <c r="F12" s="279"/>
      <c r="G12" s="279"/>
      <c r="I12" s="278">
        <f>I11*12*9</f>
        <v>248598936</v>
      </c>
    </row>
    <row r="13" spans="2:9" x14ac:dyDescent="0.3">
      <c r="I13" s="15">
        <v>40000000</v>
      </c>
    </row>
    <row r="14" spans="2:9" x14ac:dyDescent="0.3">
      <c r="B14" s="142" t="s">
        <v>8</v>
      </c>
      <c r="C14" s="142" t="s">
        <v>4</v>
      </c>
      <c r="D14" s="148" t="s">
        <v>9</v>
      </c>
      <c r="E14" s="9" t="s">
        <v>10</v>
      </c>
      <c r="I14" s="15">
        <f>I12+I13</f>
        <v>288598936</v>
      </c>
    </row>
    <row r="15" spans="2:9" x14ac:dyDescent="0.3">
      <c r="B15" s="34" t="s">
        <v>132</v>
      </c>
      <c r="C15" s="35">
        <v>7</v>
      </c>
      <c r="D15" s="37">
        <f>(2301842*C15)</f>
        <v>16112894</v>
      </c>
      <c r="E15" s="36">
        <f>D15*12</f>
        <v>193354728</v>
      </c>
      <c r="F15" s="268">
        <f>(D15/C15)</f>
        <v>2301842</v>
      </c>
      <c r="G15" s="18"/>
    </row>
    <row r="16" spans="2:9" x14ac:dyDescent="0.3">
      <c r="D16" s="210" t="s">
        <v>6</v>
      </c>
      <c r="E16" s="17">
        <f>E15</f>
        <v>193354728</v>
      </c>
      <c r="F16" s="18"/>
    </row>
    <row r="17" spans="2:7" x14ac:dyDescent="0.3">
      <c r="F17" s="18"/>
    </row>
    <row r="18" spans="2:7" x14ac:dyDescent="0.3">
      <c r="B18" s="279" t="s">
        <v>11</v>
      </c>
      <c r="C18" s="279"/>
      <c r="D18" s="279"/>
      <c r="E18" s="279"/>
      <c r="F18" s="279"/>
      <c r="G18" s="279"/>
    </row>
    <row r="20" spans="2:7" ht="16.2" thickBot="1" x14ac:dyDescent="0.35">
      <c r="B20" s="8" t="s">
        <v>12</v>
      </c>
      <c r="C20" s="8" t="s">
        <v>13</v>
      </c>
      <c r="D20" s="8" t="s">
        <v>13</v>
      </c>
      <c r="E20" s="8" t="s">
        <v>6</v>
      </c>
    </row>
    <row r="21" spans="2:7" x14ac:dyDescent="0.3">
      <c r="B21" s="34" t="s">
        <v>14</v>
      </c>
      <c r="C21" s="164">
        <v>4500000</v>
      </c>
      <c r="D21" s="165" t="s">
        <v>9</v>
      </c>
      <c r="E21" s="166">
        <f>C21*12</f>
        <v>54000000</v>
      </c>
    </row>
    <row r="22" spans="2:7" x14ac:dyDescent="0.3">
      <c r="B22" s="29" t="s">
        <v>15</v>
      </c>
      <c r="C22" s="167">
        <f>D31</f>
        <v>3094714</v>
      </c>
      <c r="D22" s="168" t="s">
        <v>9</v>
      </c>
      <c r="E22" s="169">
        <f>C22*12</f>
        <v>37136568</v>
      </c>
    </row>
    <row r="23" spans="2:7" x14ac:dyDescent="0.3">
      <c r="B23" s="34" t="s">
        <v>16</v>
      </c>
      <c r="C23" s="170">
        <v>2000000</v>
      </c>
      <c r="D23" s="165" t="s">
        <v>9</v>
      </c>
      <c r="E23" s="171">
        <f>C23*12</f>
        <v>24000000</v>
      </c>
    </row>
    <row r="24" spans="2:7" x14ac:dyDescent="0.3">
      <c r="B24" s="29" t="s">
        <v>17</v>
      </c>
      <c r="C24" s="172">
        <v>800000</v>
      </c>
      <c r="D24" s="169" t="s">
        <v>229</v>
      </c>
      <c r="E24" s="169">
        <f>C24*4</f>
        <v>3200000</v>
      </c>
    </row>
    <row r="25" spans="2:7" x14ac:dyDescent="0.3">
      <c r="B25" s="34" t="s">
        <v>145</v>
      </c>
      <c r="C25" s="170">
        <v>3000000</v>
      </c>
      <c r="D25" s="173" t="s">
        <v>9</v>
      </c>
      <c r="E25" s="166">
        <f>C25*12</f>
        <v>36000000</v>
      </c>
    </row>
    <row r="26" spans="2:7" x14ac:dyDescent="0.3">
      <c r="B26" s="13" t="s">
        <v>18</v>
      </c>
      <c r="C26" s="10"/>
      <c r="D26" s="10"/>
      <c r="E26" s="14">
        <f>SUM(E21:E25)</f>
        <v>154336568</v>
      </c>
    </row>
    <row r="28" spans="2:7" x14ac:dyDescent="0.3">
      <c r="B28" s="279" t="s">
        <v>143</v>
      </c>
      <c r="C28" s="279"/>
      <c r="D28" s="279"/>
      <c r="E28" s="279"/>
      <c r="F28" s="279"/>
      <c r="G28" s="279"/>
    </row>
    <row r="30" spans="2:7" x14ac:dyDescent="0.3">
      <c r="B30" s="142" t="s">
        <v>237</v>
      </c>
      <c r="C30" s="142" t="s">
        <v>4</v>
      </c>
      <c r="D30" s="148" t="s">
        <v>9</v>
      </c>
      <c r="E30" s="9" t="s">
        <v>10</v>
      </c>
    </row>
    <row r="31" spans="2:7" x14ac:dyDescent="0.3">
      <c r="B31" s="34" t="s">
        <v>134</v>
      </c>
      <c r="C31" s="149">
        <v>1</v>
      </c>
      <c r="D31" s="183">
        <v>3094714</v>
      </c>
      <c r="E31" s="36">
        <f>D31*12</f>
        <v>37136568</v>
      </c>
      <c r="F31" s="18"/>
      <c r="G31" s="150"/>
    </row>
    <row r="32" spans="2:7" x14ac:dyDescent="0.3">
      <c r="B32" s="10"/>
      <c r="C32" s="11"/>
      <c r="D32" s="277"/>
      <c r="E32" s="19"/>
      <c r="F32" s="18"/>
    </row>
    <row r="33" spans="2:7" x14ac:dyDescent="0.3">
      <c r="B33" s="279" t="s">
        <v>19</v>
      </c>
      <c r="C33" s="279"/>
      <c r="D33" s="174"/>
    </row>
    <row r="34" spans="2:7" ht="16.2" x14ac:dyDescent="0.3">
      <c r="B34" s="5" t="s">
        <v>20</v>
      </c>
      <c r="C34" s="5" t="s">
        <v>21</v>
      </c>
      <c r="D34" s="174"/>
    </row>
    <row r="35" spans="2:7" x14ac:dyDescent="0.3">
      <c r="B35" s="45" t="s">
        <v>2</v>
      </c>
      <c r="C35" s="46">
        <f>F10</f>
        <v>294624000</v>
      </c>
      <c r="D35" s="174"/>
    </row>
    <row r="36" spans="2:7" x14ac:dyDescent="0.3">
      <c r="B36" s="4" t="s">
        <v>22</v>
      </c>
      <c r="C36" s="28">
        <f>E16</f>
        <v>193354728</v>
      </c>
      <c r="D36" s="174"/>
    </row>
    <row r="37" spans="2:7" x14ac:dyDescent="0.3">
      <c r="B37" s="45" t="s">
        <v>23</v>
      </c>
      <c r="C37" s="46">
        <f>E26</f>
        <v>154336568</v>
      </c>
      <c r="D37" s="174"/>
    </row>
    <row r="38" spans="2:7" x14ac:dyDescent="0.3">
      <c r="B38" s="32" t="s">
        <v>19</v>
      </c>
      <c r="C38" s="33">
        <f>SUM(C35:C37)</f>
        <v>642315296</v>
      </c>
      <c r="D38" s="174">
        <f>C38/C4</f>
        <v>1308.0712284131639</v>
      </c>
    </row>
    <row r="40" spans="2:7" x14ac:dyDescent="0.3">
      <c r="C40" s="226" t="s">
        <v>222</v>
      </c>
      <c r="D40" s="226" t="s">
        <v>194</v>
      </c>
      <c r="E40" s="226" t="s">
        <v>195</v>
      </c>
      <c r="F40" s="226" t="s">
        <v>196</v>
      </c>
      <c r="G40" s="226" t="s">
        <v>197</v>
      </c>
    </row>
    <row r="41" spans="2:7" x14ac:dyDescent="0.3">
      <c r="B41" s="153" t="s">
        <v>2</v>
      </c>
      <c r="C41" s="264">
        <f>(409200*1.2)*600</f>
        <v>294624000</v>
      </c>
      <c r="D41" s="264">
        <f>(436550*1.2)*600</f>
        <v>314316000</v>
      </c>
      <c r="E41" s="264">
        <f>(463834*1.2)*600</f>
        <v>333960479.99999994</v>
      </c>
      <c r="F41" s="264">
        <f>(491119*1.2)*600</f>
        <v>353605679.99999994</v>
      </c>
      <c r="G41" s="264">
        <f>(518403*1.2)*600</f>
        <v>373250160</v>
      </c>
    </row>
    <row r="42" spans="2:7" x14ac:dyDescent="0.3">
      <c r="B42" s="153" t="s">
        <v>22</v>
      </c>
      <c r="C42" s="264">
        <f>C36</f>
        <v>193354728</v>
      </c>
      <c r="D42" s="264">
        <f>C42*1.15</f>
        <v>222357937.19999999</v>
      </c>
      <c r="E42" s="264">
        <f>D42*1.15</f>
        <v>255711627.77999997</v>
      </c>
      <c r="F42" s="264">
        <f t="shared" ref="F42:G42" si="0">E42*1.15</f>
        <v>294068371.94699997</v>
      </c>
      <c r="G42" s="264">
        <f t="shared" si="0"/>
        <v>338178627.73904991</v>
      </c>
    </row>
    <row r="43" spans="2:7" x14ac:dyDescent="0.3">
      <c r="B43" s="153" t="s">
        <v>23</v>
      </c>
      <c r="C43" s="264">
        <f>C37</f>
        <v>154336568</v>
      </c>
      <c r="D43" s="264">
        <f>C43*1.15</f>
        <v>177487053.19999999</v>
      </c>
      <c r="E43" s="264">
        <f>D43*1.15</f>
        <v>204110111.17999998</v>
      </c>
      <c r="F43" s="264">
        <f t="shared" ref="F43:G43" si="1">E43*1.15</f>
        <v>234726627.85699996</v>
      </c>
      <c r="G43" s="264">
        <f t="shared" si="1"/>
        <v>269935622.03554994</v>
      </c>
    </row>
    <row r="44" spans="2:7" x14ac:dyDescent="0.3">
      <c r="B44" s="74" t="s">
        <v>18</v>
      </c>
      <c r="C44" s="263">
        <f>SUM(C41:C43)</f>
        <v>642315296</v>
      </c>
      <c r="D44" s="263">
        <f t="shared" ref="D44:G44" si="2">SUM(D41:D43)</f>
        <v>714160990.39999998</v>
      </c>
      <c r="E44" s="263">
        <f t="shared" si="2"/>
        <v>793782218.95999992</v>
      </c>
      <c r="F44" s="263">
        <f t="shared" si="2"/>
        <v>882400679.8039999</v>
      </c>
      <c r="G44" s="263">
        <f t="shared" si="2"/>
        <v>981364409.77459979</v>
      </c>
    </row>
    <row r="46" spans="2:7" x14ac:dyDescent="0.3">
      <c r="C46" s="18"/>
    </row>
    <row r="47" spans="2:7" x14ac:dyDescent="0.3">
      <c r="C47" s="18"/>
    </row>
  </sheetData>
  <mergeCells count="6">
    <mergeCell ref="B33:C33"/>
    <mergeCell ref="B2:F2"/>
    <mergeCell ref="B6:G6"/>
    <mergeCell ref="B12:G12"/>
    <mergeCell ref="B18:G18"/>
    <mergeCell ref="B28:G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AF49E"/>
  </sheetPr>
  <dimension ref="B2:H101"/>
  <sheetViews>
    <sheetView showGridLines="0" zoomScale="120" zoomScaleNormal="120" workbookViewId="0">
      <selection activeCell="C6" sqref="C6"/>
    </sheetView>
  </sheetViews>
  <sheetFormatPr baseColWidth="10" defaultColWidth="11.44140625" defaultRowHeight="15.6" x14ac:dyDescent="0.3"/>
  <cols>
    <col min="1" max="1" width="2.6640625" style="15" customWidth="1"/>
    <col min="2" max="2" width="33.5546875" style="15" customWidth="1"/>
    <col min="3" max="3" width="20.88671875" style="15" customWidth="1"/>
    <col min="4" max="4" width="16.33203125" style="15" bestFit="1" customWidth="1"/>
    <col min="5" max="5" width="16.109375" style="15" customWidth="1"/>
    <col min="6" max="6" width="16" style="15" bestFit="1" customWidth="1"/>
    <col min="7" max="7" width="15.33203125" style="15" bestFit="1" customWidth="1"/>
    <col min="8" max="8" width="14.5546875" style="15" bestFit="1" customWidth="1"/>
    <col min="9" max="16384" width="11.44140625" style="15"/>
  </cols>
  <sheetData>
    <row r="2" spans="2:7" x14ac:dyDescent="0.3">
      <c r="B2" s="279" t="s">
        <v>135</v>
      </c>
      <c r="C2" s="279"/>
      <c r="D2" s="279"/>
      <c r="E2" s="279"/>
      <c r="F2" s="279"/>
    </row>
    <row r="4" spans="2:7" x14ac:dyDescent="0.3">
      <c r="B4" s="15" t="s">
        <v>137</v>
      </c>
      <c r="F4" s="16">
        <f>C56/C6</f>
        <v>25241210.399999999</v>
      </c>
      <c r="G4" s="152" t="s">
        <v>138</v>
      </c>
    </row>
    <row r="6" spans="2:7" ht="26.4" customHeight="1" x14ac:dyDescent="0.3">
      <c r="B6" s="27" t="s">
        <v>0</v>
      </c>
      <c r="C6" s="144">
        <v>10</v>
      </c>
    </row>
    <row r="7" spans="2:7" x14ac:dyDescent="0.3">
      <c r="B7" s="147"/>
      <c r="C7" s="146"/>
    </row>
    <row r="8" spans="2:7" x14ac:dyDescent="0.3">
      <c r="B8" s="279" t="s">
        <v>149</v>
      </c>
      <c r="C8" s="279"/>
      <c r="D8" s="279"/>
      <c r="E8" s="279"/>
      <c r="F8" s="279"/>
      <c r="G8" s="279"/>
    </row>
    <row r="9" spans="2:7" x14ac:dyDescent="0.3">
      <c r="B9" s="15" t="s">
        <v>150</v>
      </c>
    </row>
    <row r="10" spans="2:7" ht="16.2" thickBot="1" x14ac:dyDescent="0.35">
      <c r="B10" s="8" t="s">
        <v>2</v>
      </c>
      <c r="C10" s="8" t="s">
        <v>3</v>
      </c>
      <c r="D10" s="8" t="s">
        <v>4</v>
      </c>
      <c r="E10" s="9" t="s">
        <v>5</v>
      </c>
      <c r="F10" s="9" t="s">
        <v>6</v>
      </c>
    </row>
    <row r="11" spans="2:7" x14ac:dyDescent="0.3">
      <c r="B11" s="34" t="s">
        <v>136</v>
      </c>
      <c r="C11" s="38" t="s">
        <v>131</v>
      </c>
      <c r="D11" s="39">
        <f>(4500*C6)</f>
        <v>45000</v>
      </c>
      <c r="E11" s="36">
        <v>600</v>
      </c>
      <c r="F11" s="40">
        <f>D11*E11</f>
        <v>27000000</v>
      </c>
    </row>
    <row r="12" spans="2:7" x14ac:dyDescent="0.3">
      <c r="E12" s="141" t="s">
        <v>6</v>
      </c>
      <c r="F12" s="17">
        <f>F11</f>
        <v>27000000</v>
      </c>
      <c r="G12" s="18"/>
    </row>
    <row r="13" spans="2:7" x14ac:dyDescent="0.3">
      <c r="E13" s="16"/>
      <c r="F13" s="145"/>
      <c r="G13" s="18"/>
    </row>
    <row r="14" spans="2:7" x14ac:dyDescent="0.3">
      <c r="B14" s="279" t="s">
        <v>148</v>
      </c>
      <c r="C14" s="279"/>
      <c r="D14" s="279"/>
      <c r="E14" s="279"/>
      <c r="F14" s="279"/>
      <c r="G14" s="279"/>
    </row>
    <row r="16" spans="2:7" ht="16.2" thickBot="1" x14ac:dyDescent="0.35">
      <c r="B16" s="8" t="s">
        <v>2</v>
      </c>
      <c r="C16" s="180" t="s">
        <v>162</v>
      </c>
      <c r="D16" s="8" t="s">
        <v>165</v>
      </c>
      <c r="E16" s="8" t="s">
        <v>160</v>
      </c>
      <c r="F16" s="9" t="s">
        <v>161</v>
      </c>
      <c r="G16" s="9" t="s">
        <v>6</v>
      </c>
    </row>
    <row r="17" spans="2:7" x14ac:dyDescent="0.3">
      <c r="B17" s="34" t="s">
        <v>151</v>
      </c>
      <c r="C17" s="38" t="s">
        <v>131</v>
      </c>
      <c r="D17" s="181">
        <v>5000</v>
      </c>
      <c r="E17" s="182">
        <f>D17*$C$6</f>
        <v>50000</v>
      </c>
      <c r="F17" s="183">
        <v>500</v>
      </c>
      <c r="G17" s="184">
        <f>F17*E17</f>
        <v>25000000</v>
      </c>
    </row>
    <row r="18" spans="2:7" s="143" customFormat="1" x14ac:dyDescent="0.3">
      <c r="B18" s="29" t="s">
        <v>152</v>
      </c>
      <c r="C18" s="31" t="s">
        <v>163</v>
      </c>
      <c r="D18" s="185">
        <v>4</v>
      </c>
      <c r="E18" s="186">
        <f t="shared" ref="E18:E28" si="0">D18*$C$6</f>
        <v>40</v>
      </c>
      <c r="F18" s="187">
        <v>200000</v>
      </c>
      <c r="G18" s="188">
        <f t="shared" ref="G18:G28" si="1">F18*E18</f>
        <v>8000000</v>
      </c>
    </row>
    <row r="19" spans="2:7" x14ac:dyDescent="0.3">
      <c r="B19" s="34" t="s">
        <v>153</v>
      </c>
      <c r="C19" s="38" t="s">
        <v>163</v>
      </c>
      <c r="D19" s="181">
        <v>6</v>
      </c>
      <c r="E19" s="182">
        <f t="shared" si="0"/>
        <v>60</v>
      </c>
      <c r="F19" s="183">
        <v>150000</v>
      </c>
      <c r="G19" s="184">
        <f t="shared" si="1"/>
        <v>9000000</v>
      </c>
    </row>
    <row r="20" spans="2:7" s="143" customFormat="1" x14ac:dyDescent="0.3">
      <c r="B20" s="29" t="s">
        <v>154</v>
      </c>
      <c r="C20" s="31" t="s">
        <v>163</v>
      </c>
      <c r="D20" s="185">
        <v>1</v>
      </c>
      <c r="E20" s="186">
        <f t="shared" si="0"/>
        <v>10</v>
      </c>
      <c r="F20" s="187">
        <v>500000</v>
      </c>
      <c r="G20" s="188">
        <f t="shared" si="1"/>
        <v>5000000</v>
      </c>
    </row>
    <row r="21" spans="2:7" x14ac:dyDescent="0.3">
      <c r="B21" s="34" t="s">
        <v>157</v>
      </c>
      <c r="C21" s="38" t="s">
        <v>163</v>
      </c>
      <c r="D21" s="181">
        <v>1</v>
      </c>
      <c r="E21" s="182">
        <f t="shared" si="0"/>
        <v>10</v>
      </c>
      <c r="F21" s="183">
        <v>1500000</v>
      </c>
      <c r="G21" s="184">
        <f t="shared" si="1"/>
        <v>15000000</v>
      </c>
    </row>
    <row r="22" spans="2:7" s="143" customFormat="1" x14ac:dyDescent="0.3">
      <c r="B22" s="29" t="s">
        <v>156</v>
      </c>
      <c r="C22" s="31" t="s">
        <v>164</v>
      </c>
      <c r="D22" s="185">
        <v>44</v>
      </c>
      <c r="E22" s="186">
        <f t="shared" si="0"/>
        <v>440</v>
      </c>
      <c r="F22" s="187">
        <v>50000</v>
      </c>
      <c r="G22" s="188">
        <f t="shared" si="1"/>
        <v>22000000</v>
      </c>
    </row>
    <row r="23" spans="2:7" s="143" customFormat="1" x14ac:dyDescent="0.3">
      <c r="B23" s="34" t="s">
        <v>155</v>
      </c>
      <c r="C23" s="38" t="s">
        <v>163</v>
      </c>
      <c r="D23" s="181">
        <v>10</v>
      </c>
      <c r="E23" s="182">
        <f t="shared" si="0"/>
        <v>100</v>
      </c>
      <c r="F23" s="183">
        <v>20000</v>
      </c>
      <c r="G23" s="184">
        <f t="shared" si="1"/>
        <v>2000000</v>
      </c>
    </row>
    <row r="24" spans="2:7" s="143" customFormat="1" x14ac:dyDescent="0.3">
      <c r="B24" s="29" t="s">
        <v>158</v>
      </c>
      <c r="C24" s="31" t="s">
        <v>164</v>
      </c>
      <c r="D24" s="185">
        <v>44</v>
      </c>
      <c r="E24" s="187">
        <f t="shared" si="0"/>
        <v>440</v>
      </c>
      <c r="F24" s="188">
        <v>30000</v>
      </c>
      <c r="G24" s="188">
        <f t="shared" si="1"/>
        <v>13200000</v>
      </c>
    </row>
    <row r="25" spans="2:7" s="143" customFormat="1" x14ac:dyDescent="0.3">
      <c r="B25" s="34" t="s">
        <v>166</v>
      </c>
      <c r="C25" s="38" t="s">
        <v>131</v>
      </c>
      <c r="D25" s="181">
        <v>200</v>
      </c>
      <c r="E25" s="182">
        <f t="shared" si="0"/>
        <v>2000</v>
      </c>
      <c r="F25" s="183">
        <v>5000</v>
      </c>
      <c r="G25" s="184">
        <f t="shared" si="1"/>
        <v>10000000</v>
      </c>
    </row>
    <row r="26" spans="2:7" s="143" customFormat="1" x14ac:dyDescent="0.3">
      <c r="B26" s="29" t="s">
        <v>167</v>
      </c>
      <c r="C26" s="31" t="s">
        <v>170</v>
      </c>
      <c r="D26" s="185">
        <v>5</v>
      </c>
      <c r="E26" s="186">
        <f t="shared" si="0"/>
        <v>50</v>
      </c>
      <c r="F26" s="187">
        <v>50000</v>
      </c>
      <c r="G26" s="188">
        <f t="shared" si="1"/>
        <v>2500000</v>
      </c>
    </row>
    <row r="27" spans="2:7" s="143" customFormat="1" x14ac:dyDescent="0.3">
      <c r="B27" s="34" t="s">
        <v>168</v>
      </c>
      <c r="C27" s="38" t="s">
        <v>171</v>
      </c>
      <c r="D27" s="181">
        <v>50</v>
      </c>
      <c r="E27" s="182">
        <f t="shared" si="0"/>
        <v>500</v>
      </c>
      <c r="F27" s="183">
        <v>10000</v>
      </c>
      <c r="G27" s="184">
        <f t="shared" si="1"/>
        <v>5000000</v>
      </c>
    </row>
    <row r="28" spans="2:7" s="143" customFormat="1" x14ac:dyDescent="0.3">
      <c r="B28" s="29" t="s">
        <v>169</v>
      </c>
      <c r="C28" s="31" t="s">
        <v>171</v>
      </c>
      <c r="D28" s="186">
        <v>100</v>
      </c>
      <c r="E28" s="187">
        <f t="shared" si="0"/>
        <v>1000</v>
      </c>
      <c r="F28" s="188">
        <v>5000</v>
      </c>
      <c r="G28" s="188">
        <f t="shared" si="1"/>
        <v>5000000</v>
      </c>
    </row>
    <row r="29" spans="2:7" x14ac:dyDescent="0.3">
      <c r="F29" s="141" t="s">
        <v>6</v>
      </c>
      <c r="G29" s="17">
        <f>SUM(G17:G28)</f>
        <v>121700000</v>
      </c>
    </row>
    <row r="30" spans="2:7" x14ac:dyDescent="0.3">
      <c r="E30" s="16"/>
      <c r="F30" s="145"/>
      <c r="G30" s="18"/>
    </row>
    <row r="31" spans="2:7" x14ac:dyDescent="0.3">
      <c r="B31" s="279" t="s">
        <v>7</v>
      </c>
      <c r="C31" s="279"/>
      <c r="D31" s="279"/>
      <c r="E31" s="279"/>
      <c r="F31" s="279"/>
      <c r="G31" s="279"/>
    </row>
    <row r="33" spans="2:7" x14ac:dyDescent="0.3">
      <c r="B33" s="142" t="s">
        <v>8</v>
      </c>
      <c r="C33" s="178" t="s">
        <v>4</v>
      </c>
      <c r="D33" s="148"/>
      <c r="E33" s="9" t="s">
        <v>6</v>
      </c>
    </row>
    <row r="34" spans="2:7" s="143" customFormat="1" x14ac:dyDescent="0.3">
      <c r="B34" s="29" t="s">
        <v>144</v>
      </c>
      <c r="C34" s="157">
        <v>5</v>
      </c>
      <c r="D34" s="158">
        <f>(800000*C34)</f>
        <v>4000000</v>
      </c>
      <c r="E34" s="159">
        <f>D34*C6</f>
        <v>40000000</v>
      </c>
      <c r="F34" s="160"/>
    </row>
    <row r="35" spans="2:7" x14ac:dyDescent="0.3">
      <c r="D35" s="21" t="s">
        <v>6</v>
      </c>
      <c r="E35" s="17">
        <f>E34</f>
        <v>40000000</v>
      </c>
    </row>
    <row r="37" spans="2:7" x14ac:dyDescent="0.3">
      <c r="B37" s="279" t="s">
        <v>11</v>
      </c>
      <c r="C37" s="279"/>
      <c r="D37" s="279"/>
      <c r="E37" s="279"/>
      <c r="F37" s="279"/>
      <c r="G37" s="279"/>
    </row>
    <row r="39" spans="2:7" ht="16.2" thickBot="1" x14ac:dyDescent="0.35">
      <c r="B39" s="8" t="s">
        <v>12</v>
      </c>
      <c r="C39" s="8" t="s">
        <v>13</v>
      </c>
      <c r="D39" s="8"/>
      <c r="E39" s="8" t="s">
        <v>6</v>
      </c>
    </row>
    <row r="40" spans="2:7" x14ac:dyDescent="0.3">
      <c r="B40" s="29" t="s">
        <v>15</v>
      </c>
      <c r="C40" s="175">
        <f>D49</f>
        <v>2809342</v>
      </c>
      <c r="D40" s="12"/>
      <c r="E40" s="163">
        <f>C40*12</f>
        <v>33712104</v>
      </c>
    </row>
    <row r="41" spans="2:7" x14ac:dyDescent="0.3">
      <c r="B41" s="34" t="s">
        <v>16</v>
      </c>
      <c r="C41" s="176">
        <v>2000000</v>
      </c>
      <c r="D41" s="42"/>
      <c r="E41" s="162">
        <f>C41*6</f>
        <v>12000000</v>
      </c>
    </row>
    <row r="42" spans="2:7" x14ac:dyDescent="0.3">
      <c r="B42" s="29" t="s">
        <v>17</v>
      </c>
      <c r="C42" s="177">
        <v>1000000</v>
      </c>
      <c r="D42" s="31"/>
      <c r="E42" s="163">
        <f>C42*6</f>
        <v>6000000</v>
      </c>
    </row>
    <row r="43" spans="2:7" x14ac:dyDescent="0.3">
      <c r="B43" s="34" t="s">
        <v>145</v>
      </c>
      <c r="C43" s="176">
        <v>2000000</v>
      </c>
      <c r="D43" s="44"/>
      <c r="E43" s="161">
        <f>C43*6</f>
        <v>12000000</v>
      </c>
    </row>
    <row r="44" spans="2:7" x14ac:dyDescent="0.3">
      <c r="B44" s="13" t="s">
        <v>18</v>
      </c>
      <c r="C44" s="10"/>
      <c r="D44" s="10"/>
      <c r="E44" s="189">
        <f>SUM(E40:E43)</f>
        <v>63712104</v>
      </c>
    </row>
    <row r="46" spans="2:7" x14ac:dyDescent="0.3">
      <c r="B46" s="279" t="s">
        <v>143</v>
      </c>
      <c r="C46" s="279"/>
      <c r="D46" s="279"/>
      <c r="E46" s="279"/>
      <c r="F46" s="279"/>
      <c r="G46" s="279"/>
    </row>
    <row r="48" spans="2:7" x14ac:dyDescent="0.3">
      <c r="B48" s="142" t="s">
        <v>8</v>
      </c>
      <c r="C48" s="142" t="s">
        <v>4</v>
      </c>
      <c r="D48" s="148" t="s">
        <v>9</v>
      </c>
      <c r="E48" s="9" t="s">
        <v>10</v>
      </c>
    </row>
    <row r="49" spans="2:7" x14ac:dyDescent="0.3">
      <c r="B49" s="10" t="s">
        <v>133</v>
      </c>
      <c r="C49" s="11">
        <v>1</v>
      </c>
      <c r="D49" s="19">
        <v>2809342</v>
      </c>
      <c r="E49" s="19">
        <f>D49*12</f>
        <v>33712104</v>
      </c>
      <c r="F49" s="18"/>
    </row>
    <row r="50" spans="2:7" x14ac:dyDescent="0.3">
      <c r="B50" s="10"/>
      <c r="C50" s="11"/>
      <c r="D50" s="19"/>
      <c r="E50" s="19"/>
      <c r="F50" s="18"/>
    </row>
    <row r="51" spans="2:7" x14ac:dyDescent="0.3">
      <c r="B51" s="279" t="s">
        <v>19</v>
      </c>
      <c r="C51" s="279"/>
    </row>
    <row r="52" spans="2:7" ht="16.2" x14ac:dyDescent="0.3">
      <c r="B52" s="5" t="s">
        <v>20</v>
      </c>
      <c r="C52" s="5" t="s">
        <v>188</v>
      </c>
    </row>
    <row r="53" spans="2:7" x14ac:dyDescent="0.3">
      <c r="B53" s="45" t="s">
        <v>2</v>
      </c>
      <c r="C53" s="46">
        <f>F12+G29</f>
        <v>148700000</v>
      </c>
    </row>
    <row r="54" spans="2:7" x14ac:dyDescent="0.3">
      <c r="B54" s="4" t="s">
        <v>22</v>
      </c>
      <c r="C54" s="28">
        <f>E35</f>
        <v>40000000</v>
      </c>
    </row>
    <row r="55" spans="2:7" x14ac:dyDescent="0.3">
      <c r="B55" s="45" t="s">
        <v>23</v>
      </c>
      <c r="C55" s="46">
        <f>E44</f>
        <v>63712104</v>
      </c>
    </row>
    <row r="56" spans="2:7" x14ac:dyDescent="0.3">
      <c r="B56" s="32" t="s">
        <v>19</v>
      </c>
      <c r="C56" s="33">
        <f>SUM(C53:C55)</f>
        <v>252412104</v>
      </c>
      <c r="D56" s="18">
        <f>(C56/10)</f>
        <v>25241210.399999999</v>
      </c>
    </row>
    <row r="60" spans="2:7" x14ac:dyDescent="0.3">
      <c r="B60" s="279" t="s">
        <v>194</v>
      </c>
      <c r="C60" s="279"/>
      <c r="D60" s="279"/>
      <c r="E60" s="279"/>
      <c r="F60" s="279"/>
    </row>
    <row r="62" spans="2:7" x14ac:dyDescent="0.3">
      <c r="B62" s="27" t="s">
        <v>0</v>
      </c>
      <c r="C62" s="144">
        <v>15</v>
      </c>
    </row>
    <row r="63" spans="2:7" x14ac:dyDescent="0.3">
      <c r="B63" s="279" t="s">
        <v>149</v>
      </c>
      <c r="C63" s="279"/>
      <c r="D63" s="279"/>
      <c r="E63" s="279"/>
      <c r="F63" s="279"/>
      <c r="G63" s="279"/>
    </row>
    <row r="64" spans="2:7" ht="16.2" thickBot="1" x14ac:dyDescent="0.35">
      <c r="B64" s="8" t="s">
        <v>2</v>
      </c>
      <c r="C64" s="8" t="s">
        <v>3</v>
      </c>
      <c r="D64" s="8" t="s">
        <v>4</v>
      </c>
      <c r="E64" s="9" t="s">
        <v>5</v>
      </c>
      <c r="F64" s="9" t="s">
        <v>6</v>
      </c>
    </row>
    <row r="65" spans="2:8" x14ac:dyDescent="0.3">
      <c r="B65" s="34" t="s">
        <v>136</v>
      </c>
      <c r="C65" s="38" t="s">
        <v>131</v>
      </c>
      <c r="D65" s="39">
        <f>(4500*C62)</f>
        <v>67500</v>
      </c>
      <c r="E65" s="36">
        <f>(E11*1.15)</f>
        <v>690</v>
      </c>
      <c r="F65" s="40">
        <f>D65*E65</f>
        <v>46575000</v>
      </c>
    </row>
    <row r="66" spans="2:8" x14ac:dyDescent="0.3">
      <c r="E66" s="210" t="s">
        <v>6</v>
      </c>
      <c r="F66" s="17">
        <f>F65</f>
        <v>46575000</v>
      </c>
      <c r="G66" s="18"/>
    </row>
    <row r="68" spans="2:8" x14ac:dyDescent="0.3">
      <c r="B68" s="279" t="s">
        <v>195</v>
      </c>
      <c r="C68" s="279"/>
      <c r="D68" s="279"/>
      <c r="E68" s="279"/>
      <c r="F68" s="279"/>
    </row>
    <row r="70" spans="2:8" x14ac:dyDescent="0.3">
      <c r="B70" s="27" t="s">
        <v>0</v>
      </c>
      <c r="C70" s="144">
        <v>20</v>
      </c>
    </row>
    <row r="71" spans="2:8" x14ac:dyDescent="0.3">
      <c r="B71" s="279" t="s">
        <v>149</v>
      </c>
      <c r="C71" s="279"/>
      <c r="D71" s="279"/>
      <c r="E71" s="279"/>
      <c r="F71" s="279"/>
      <c r="G71" s="279"/>
    </row>
    <row r="72" spans="2:8" ht="16.2" thickBot="1" x14ac:dyDescent="0.35">
      <c r="B72" s="8" t="s">
        <v>2</v>
      </c>
      <c r="C72" s="8" t="s">
        <v>3</v>
      </c>
      <c r="D72" s="8" t="s">
        <v>4</v>
      </c>
      <c r="E72" s="9" t="s">
        <v>5</v>
      </c>
      <c r="F72" s="9" t="s">
        <v>6</v>
      </c>
    </row>
    <row r="73" spans="2:8" x14ac:dyDescent="0.3">
      <c r="B73" s="34" t="s">
        <v>136</v>
      </c>
      <c r="C73" s="38" t="s">
        <v>131</v>
      </c>
      <c r="D73" s="39">
        <f>(4500*C70)</f>
        <v>90000</v>
      </c>
      <c r="E73" s="36">
        <f>(E65*1.15)</f>
        <v>793.49999999999989</v>
      </c>
      <c r="F73" s="40">
        <f>D73*E73</f>
        <v>71414999.999999985</v>
      </c>
      <c r="H73" s="18"/>
    </row>
    <row r="74" spans="2:8" x14ac:dyDescent="0.3">
      <c r="E74" s="210" t="s">
        <v>6</v>
      </c>
      <c r="F74" s="17">
        <f>F73</f>
        <v>71414999.999999985</v>
      </c>
      <c r="G74" s="18"/>
    </row>
    <row r="76" spans="2:8" x14ac:dyDescent="0.3">
      <c r="B76" s="279" t="s">
        <v>196</v>
      </c>
      <c r="C76" s="279"/>
      <c r="D76" s="279"/>
      <c r="E76" s="279"/>
      <c r="F76" s="279"/>
    </row>
    <row r="78" spans="2:8" x14ac:dyDescent="0.3">
      <c r="B78" s="27" t="s">
        <v>0</v>
      </c>
      <c r="C78" s="144">
        <v>25</v>
      </c>
    </row>
    <row r="79" spans="2:8" x14ac:dyDescent="0.3">
      <c r="B79" s="279" t="s">
        <v>149</v>
      </c>
      <c r="C79" s="279"/>
      <c r="D79" s="279"/>
      <c r="E79" s="279"/>
      <c r="F79" s="279"/>
      <c r="G79" s="279"/>
    </row>
    <row r="80" spans="2:8" ht="16.2" thickBot="1" x14ac:dyDescent="0.35">
      <c r="B80" s="8" t="s">
        <v>2</v>
      </c>
      <c r="C80" s="8" t="s">
        <v>3</v>
      </c>
      <c r="D80" s="8" t="s">
        <v>4</v>
      </c>
      <c r="E80" s="9" t="s">
        <v>5</v>
      </c>
      <c r="F80" s="9" t="s">
        <v>6</v>
      </c>
    </row>
    <row r="81" spans="2:7" x14ac:dyDescent="0.3">
      <c r="B81" s="34" t="s">
        <v>136</v>
      </c>
      <c r="C81" s="38" t="s">
        <v>131</v>
      </c>
      <c r="D81" s="39">
        <f>(4500*C78)</f>
        <v>112500</v>
      </c>
      <c r="E81" s="36">
        <f>(E73*1.15)</f>
        <v>912.52499999999975</v>
      </c>
      <c r="F81" s="40">
        <f>D81*E81</f>
        <v>102659062.49999997</v>
      </c>
    </row>
    <row r="82" spans="2:7" x14ac:dyDescent="0.3">
      <c r="E82" s="210" t="s">
        <v>6</v>
      </c>
      <c r="F82" s="17">
        <f>F81</f>
        <v>102659062.49999997</v>
      </c>
      <c r="G82" s="18"/>
    </row>
    <row r="84" spans="2:7" x14ac:dyDescent="0.3">
      <c r="B84" s="279" t="s">
        <v>197</v>
      </c>
      <c r="C84" s="279"/>
      <c r="D84" s="279"/>
      <c r="E84" s="279"/>
      <c r="F84" s="279"/>
    </row>
    <row r="86" spans="2:7" x14ac:dyDescent="0.3">
      <c r="B86" s="27" t="s">
        <v>0</v>
      </c>
      <c r="C86" s="144">
        <v>30</v>
      </c>
    </row>
    <row r="87" spans="2:7" x14ac:dyDescent="0.3">
      <c r="B87" s="279" t="s">
        <v>149</v>
      </c>
      <c r="C87" s="279"/>
      <c r="D87" s="279"/>
      <c r="E87" s="279"/>
      <c r="F87" s="279"/>
      <c r="G87" s="279"/>
    </row>
    <row r="88" spans="2:7" ht="16.2" thickBot="1" x14ac:dyDescent="0.35">
      <c r="B88" s="8" t="s">
        <v>2</v>
      </c>
      <c r="C88" s="8" t="s">
        <v>3</v>
      </c>
      <c r="D88" s="8" t="s">
        <v>4</v>
      </c>
      <c r="E88" s="9" t="s">
        <v>5</v>
      </c>
      <c r="F88" s="9" t="s">
        <v>6</v>
      </c>
    </row>
    <row r="89" spans="2:7" x14ac:dyDescent="0.3">
      <c r="B89" s="34" t="s">
        <v>136</v>
      </c>
      <c r="C89" s="38" t="s">
        <v>131</v>
      </c>
      <c r="D89" s="39">
        <f>(4500*C86)</f>
        <v>135000</v>
      </c>
      <c r="E89" s="36">
        <f>(E81*1.15)</f>
        <v>1049.4037499999997</v>
      </c>
      <c r="F89" s="40">
        <f>D89*E89</f>
        <v>141669506.24999997</v>
      </c>
    </row>
    <row r="90" spans="2:7" x14ac:dyDescent="0.3">
      <c r="E90" s="210" t="s">
        <v>6</v>
      </c>
      <c r="F90" s="17">
        <f>F89</f>
        <v>141669506.24999997</v>
      </c>
      <c r="G90" s="18"/>
    </row>
    <row r="94" spans="2:7" x14ac:dyDescent="0.3">
      <c r="C94" s="226" t="s">
        <v>222</v>
      </c>
      <c r="D94" s="226" t="s">
        <v>194</v>
      </c>
      <c r="E94" s="226" t="s">
        <v>195</v>
      </c>
      <c r="F94" s="226" t="s">
        <v>196</v>
      </c>
      <c r="G94" s="226" t="s">
        <v>197</v>
      </c>
    </row>
    <row r="95" spans="2:7" x14ac:dyDescent="0.3">
      <c r="B95" s="136" t="s">
        <v>223</v>
      </c>
      <c r="C95" s="266">
        <f>(C96+C97)</f>
        <v>148700000</v>
      </c>
      <c r="D95" s="266">
        <f t="shared" ref="D95:G95" si="2">(D96+D97)</f>
        <v>186530000</v>
      </c>
      <c r="E95" s="266">
        <f t="shared" si="2"/>
        <v>232363250</v>
      </c>
      <c r="F95" s="266">
        <f t="shared" si="2"/>
        <v>287749550</v>
      </c>
      <c r="G95" s="266">
        <f t="shared" si="2"/>
        <v>354523566.87499994</v>
      </c>
    </row>
    <row r="96" spans="2:7" hidden="1" x14ac:dyDescent="0.3">
      <c r="B96" s="153" t="s">
        <v>224</v>
      </c>
      <c r="C96" s="264">
        <f>F12</f>
        <v>27000000</v>
      </c>
      <c r="D96" s="264">
        <f>(F66)</f>
        <v>46575000</v>
      </c>
      <c r="E96" s="264">
        <f>F74</f>
        <v>71414999.999999985</v>
      </c>
      <c r="F96" s="264">
        <f>F82</f>
        <v>102659062.49999997</v>
      </c>
      <c r="G96" s="264">
        <f>(F90)</f>
        <v>141669506.24999997</v>
      </c>
    </row>
    <row r="97" spans="2:7" hidden="1" x14ac:dyDescent="0.3">
      <c r="B97" s="153" t="s">
        <v>225</v>
      </c>
      <c r="C97" s="264">
        <f>G29</f>
        <v>121700000</v>
      </c>
      <c r="D97" s="264">
        <f>C97*1.15</f>
        <v>139955000</v>
      </c>
      <c r="E97" s="264">
        <f t="shared" ref="E97:G97" si="3">D97*1.15</f>
        <v>160948250</v>
      </c>
      <c r="F97" s="264">
        <f t="shared" si="3"/>
        <v>185090487.5</v>
      </c>
      <c r="G97" s="264">
        <f t="shared" si="3"/>
        <v>212854060.62499997</v>
      </c>
    </row>
    <row r="98" spans="2:7" x14ac:dyDescent="0.3">
      <c r="B98" s="153" t="s">
        <v>22</v>
      </c>
      <c r="C98" s="264">
        <f>(C54)</f>
        <v>40000000</v>
      </c>
      <c r="D98" s="264">
        <f>C98*1.15</f>
        <v>46000000</v>
      </c>
      <c r="E98" s="264">
        <f t="shared" ref="E98:G99" si="4">D98*1.15</f>
        <v>52899999.999999993</v>
      </c>
      <c r="F98" s="264">
        <f t="shared" si="4"/>
        <v>60834999.999999985</v>
      </c>
      <c r="G98" s="264">
        <f t="shared" si="4"/>
        <v>69960249.99999997</v>
      </c>
    </row>
    <row r="99" spans="2:7" x14ac:dyDescent="0.3">
      <c r="B99" s="153" t="s">
        <v>23</v>
      </c>
      <c r="C99" s="264">
        <f>C55</f>
        <v>63712104</v>
      </c>
      <c r="D99" s="264">
        <f>C99*1.15</f>
        <v>73268919.599999994</v>
      </c>
      <c r="E99" s="264">
        <f t="shared" si="4"/>
        <v>84259257.539999992</v>
      </c>
      <c r="F99" s="264">
        <f t="shared" si="4"/>
        <v>96898146.170999989</v>
      </c>
      <c r="G99" s="264">
        <f t="shared" si="4"/>
        <v>111432868.09664997</v>
      </c>
    </row>
    <row r="100" spans="2:7" x14ac:dyDescent="0.3">
      <c r="B100" s="74" t="s">
        <v>18</v>
      </c>
      <c r="C100" s="263">
        <f>SUM(C96:C99)</f>
        <v>252412104</v>
      </c>
      <c r="D100" s="263">
        <f t="shared" ref="D100:G100" si="5">SUM(D96:D99)</f>
        <v>305798919.60000002</v>
      </c>
      <c r="E100" s="263">
        <f t="shared" si="5"/>
        <v>369522507.53999996</v>
      </c>
      <c r="F100" s="263">
        <f t="shared" si="5"/>
        <v>445482696.171</v>
      </c>
      <c r="G100" s="263">
        <f t="shared" si="5"/>
        <v>535916684.97164989</v>
      </c>
    </row>
    <row r="101" spans="2:7" x14ac:dyDescent="0.3">
      <c r="D101" s="265">
        <f>(D96-F66)</f>
        <v>0</v>
      </c>
      <c r="E101" s="265">
        <f>E96-F74</f>
        <v>0</v>
      </c>
    </row>
  </sheetData>
  <mergeCells count="15">
    <mergeCell ref="B63:G63"/>
    <mergeCell ref="B60:F60"/>
    <mergeCell ref="B8:G8"/>
    <mergeCell ref="B2:F2"/>
    <mergeCell ref="B51:C51"/>
    <mergeCell ref="B31:G31"/>
    <mergeCell ref="B37:G37"/>
    <mergeCell ref="B46:G46"/>
    <mergeCell ref="B14:G14"/>
    <mergeCell ref="B87:G87"/>
    <mergeCell ref="B68:F68"/>
    <mergeCell ref="B71:G71"/>
    <mergeCell ref="B76:F76"/>
    <mergeCell ref="B79:G79"/>
    <mergeCell ref="B84:F8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A9A3B-B38C-45BD-8018-2CBFF58394B9}">
  <sheetPr>
    <tabColor rgb="FF8AF49E"/>
  </sheetPr>
  <dimension ref="B2:AH124"/>
  <sheetViews>
    <sheetView showGridLines="0" zoomScale="110" zoomScaleNormal="110" workbookViewId="0">
      <selection activeCell="C4" sqref="C4"/>
    </sheetView>
  </sheetViews>
  <sheetFormatPr baseColWidth="10" defaultColWidth="11.44140625" defaultRowHeight="15.6" x14ac:dyDescent="0.3"/>
  <cols>
    <col min="1" max="1" width="2.6640625" style="15" customWidth="1"/>
    <col min="2" max="2" width="35.88671875" style="15" customWidth="1"/>
    <col min="3" max="3" width="18.5546875" style="15" customWidth="1"/>
    <col min="4" max="4" width="15" style="15" customWidth="1"/>
    <col min="5" max="5" width="16.109375" style="15" customWidth="1"/>
    <col min="6" max="6" width="15.88671875" style="15" bestFit="1" customWidth="1"/>
    <col min="7" max="7" width="15.44140625" style="15" customWidth="1"/>
    <col min="8" max="8" width="14.5546875" style="15" bestFit="1" customWidth="1"/>
    <col min="9" max="9" width="15.33203125" style="15" bestFit="1" customWidth="1"/>
    <col min="10" max="10" width="11.44140625" style="15"/>
    <col min="11" max="11" width="20.88671875" style="15" bestFit="1" customWidth="1"/>
    <col min="12" max="12" width="8.6640625" style="15" bestFit="1" customWidth="1"/>
    <col min="13" max="13" width="9.6640625" style="15" bestFit="1" customWidth="1"/>
    <col min="14" max="14" width="5.88671875" style="15" bestFit="1" customWidth="1"/>
    <col min="15" max="15" width="12.5546875" style="15" bestFit="1" customWidth="1"/>
    <col min="16" max="16" width="7.5546875" style="15" bestFit="1" customWidth="1"/>
    <col min="17" max="17" width="20.88671875" style="15" bestFit="1" customWidth="1"/>
    <col min="18" max="18" width="8.6640625" style="15" bestFit="1" customWidth="1"/>
    <col min="19" max="19" width="9.6640625" style="15" bestFit="1" customWidth="1"/>
    <col min="20" max="20" width="5.88671875" style="15" bestFit="1" customWidth="1"/>
    <col min="21" max="21" width="12.5546875" style="15" bestFit="1" customWidth="1"/>
    <col min="22" max="22" width="7.5546875" style="15" bestFit="1" customWidth="1"/>
    <col min="23" max="23" width="20.88671875" style="15" bestFit="1" customWidth="1"/>
    <col min="24" max="24" width="8.6640625" style="15" bestFit="1" customWidth="1"/>
    <col min="25" max="25" width="9.6640625" style="15" bestFit="1" customWidth="1"/>
    <col min="26" max="26" width="5.88671875" style="15" bestFit="1" customWidth="1"/>
    <col min="27" max="27" width="12.5546875" style="15" bestFit="1" customWidth="1"/>
    <col min="28" max="28" width="7.5546875" style="15" bestFit="1" customWidth="1"/>
    <col min="29" max="29" width="20.88671875" style="15" bestFit="1" customWidth="1"/>
    <col min="30" max="30" width="8.6640625" style="15" bestFit="1" customWidth="1"/>
    <col min="31" max="31" width="9.6640625" style="15" bestFit="1" customWidth="1"/>
    <col min="32" max="32" width="7.5546875" style="15" bestFit="1" customWidth="1"/>
    <col min="33" max="33" width="12.5546875" style="15" bestFit="1" customWidth="1"/>
    <col min="34" max="34" width="7.5546875" style="15" bestFit="1" customWidth="1"/>
    <col min="35" max="16384" width="11.44140625" style="15"/>
  </cols>
  <sheetData>
    <row r="2" spans="2:34" x14ac:dyDescent="0.3">
      <c r="B2" s="279" t="s">
        <v>139</v>
      </c>
      <c r="C2" s="279"/>
      <c r="D2" s="279"/>
      <c r="E2" s="279"/>
      <c r="F2" s="279"/>
    </row>
    <row r="3" spans="2:34" x14ac:dyDescent="0.3">
      <c r="F3" s="192" t="s">
        <v>172</v>
      </c>
    </row>
    <row r="4" spans="2:34" ht="26.4" customHeight="1" x14ac:dyDescent="0.3">
      <c r="B4" s="27" t="s">
        <v>140</v>
      </c>
      <c r="C4" s="144">
        <v>10000</v>
      </c>
      <c r="F4" s="195">
        <f>G11+F20+F25</f>
        <v>7383.6061771561772</v>
      </c>
      <c r="K4" s="27" t="s">
        <v>140</v>
      </c>
      <c r="L4" s="144">
        <v>12000</v>
      </c>
      <c r="O4" s="195"/>
      <c r="Q4" s="27" t="s">
        <v>140</v>
      </c>
      <c r="R4" s="144">
        <v>14400</v>
      </c>
      <c r="U4" s="195"/>
      <c r="W4" s="27" t="s">
        <v>140</v>
      </c>
      <c r="X4" s="144">
        <v>17280</v>
      </c>
      <c r="AA4" s="195"/>
      <c r="AC4" s="27" t="s">
        <v>140</v>
      </c>
      <c r="AD4" s="144">
        <v>20736</v>
      </c>
      <c r="AG4" s="195"/>
    </row>
    <row r="5" spans="2:34" ht="18" customHeight="1" x14ac:dyDescent="0.3">
      <c r="I5" s="190"/>
    </row>
    <row r="6" spans="2:34" x14ac:dyDescent="0.3">
      <c r="B6" s="279" t="s">
        <v>1</v>
      </c>
      <c r="C6" s="279"/>
      <c r="D6" s="279"/>
      <c r="E6" s="279"/>
      <c r="F6" s="279"/>
      <c r="G6" s="279"/>
      <c r="K6" s="279" t="s">
        <v>1</v>
      </c>
      <c r="L6" s="279"/>
      <c r="M6" s="279"/>
      <c r="N6" s="279"/>
      <c r="O6" s="279"/>
      <c r="P6" s="279"/>
      <c r="Q6" s="279" t="s">
        <v>1</v>
      </c>
      <c r="R6" s="279"/>
      <c r="S6" s="279"/>
      <c r="T6" s="279"/>
      <c r="U6" s="279"/>
      <c r="V6" s="279"/>
      <c r="W6" s="279" t="s">
        <v>1</v>
      </c>
      <c r="X6" s="279"/>
      <c r="Y6" s="279"/>
      <c r="Z6" s="279"/>
      <c r="AA6" s="279"/>
      <c r="AB6" s="279"/>
      <c r="AC6" s="279" t="s">
        <v>1</v>
      </c>
      <c r="AD6" s="279"/>
      <c r="AE6" s="279"/>
      <c r="AF6" s="279"/>
      <c r="AG6" s="279"/>
      <c r="AH6" s="279"/>
    </row>
    <row r="7" spans="2:34" ht="9.6" customHeight="1" x14ac:dyDescent="0.3"/>
    <row r="8" spans="2:34" x14ac:dyDescent="0.3">
      <c r="B8" s="142" t="s">
        <v>2</v>
      </c>
      <c r="C8" s="142" t="s">
        <v>3</v>
      </c>
      <c r="D8" s="142" t="s">
        <v>4</v>
      </c>
      <c r="E8" s="9" t="s">
        <v>5</v>
      </c>
      <c r="F8" s="9" t="s">
        <v>6</v>
      </c>
      <c r="K8" s="142" t="s">
        <v>2</v>
      </c>
      <c r="L8" s="142" t="s">
        <v>3</v>
      </c>
      <c r="M8" s="142" t="s">
        <v>4</v>
      </c>
      <c r="N8" s="9" t="s">
        <v>5</v>
      </c>
      <c r="O8" s="9" t="s">
        <v>6</v>
      </c>
      <c r="Q8" s="142" t="s">
        <v>2</v>
      </c>
      <c r="R8" s="142" t="s">
        <v>3</v>
      </c>
      <c r="S8" s="142" t="s">
        <v>4</v>
      </c>
      <c r="T8" s="9" t="s">
        <v>5</v>
      </c>
      <c r="U8" s="9" t="s">
        <v>6</v>
      </c>
      <c r="W8" s="142" t="s">
        <v>2</v>
      </c>
      <c r="X8" s="142" t="s">
        <v>3</v>
      </c>
      <c r="Y8" s="142" t="s">
        <v>4</v>
      </c>
      <c r="Z8" s="9" t="s">
        <v>5</v>
      </c>
      <c r="AA8" s="9" t="s">
        <v>6</v>
      </c>
      <c r="AC8" s="142" t="s">
        <v>2</v>
      </c>
      <c r="AD8" s="142" t="s">
        <v>3</v>
      </c>
      <c r="AE8" s="142" t="s">
        <v>4</v>
      </c>
      <c r="AF8" s="9" t="s">
        <v>5</v>
      </c>
      <c r="AG8" s="9" t="s">
        <v>6</v>
      </c>
    </row>
    <row r="9" spans="2:34" x14ac:dyDescent="0.3">
      <c r="B9" s="34" t="s">
        <v>136</v>
      </c>
      <c r="C9" s="38" t="s">
        <v>131</v>
      </c>
      <c r="D9" s="151">
        <f>(2.5*C4)</f>
        <v>25000</v>
      </c>
      <c r="E9" s="36">
        <v>600</v>
      </c>
      <c r="F9" s="40">
        <f>D9*E9</f>
        <v>15000000</v>
      </c>
      <c r="K9" s="34" t="s">
        <v>136</v>
      </c>
      <c r="L9" s="38" t="s">
        <v>131</v>
      </c>
      <c r="M9" s="151">
        <f>(2.5*L4)</f>
        <v>30000</v>
      </c>
      <c r="N9" s="36">
        <f>E9*1.15</f>
        <v>690</v>
      </c>
      <c r="O9" s="40">
        <f>M9*N9</f>
        <v>20700000</v>
      </c>
      <c r="Q9" s="34" t="s">
        <v>136</v>
      </c>
      <c r="R9" s="38" t="s">
        <v>131</v>
      </c>
      <c r="S9" s="151">
        <f>(2.5*R4)</f>
        <v>36000</v>
      </c>
      <c r="T9" s="36">
        <f>N9*1.15</f>
        <v>793.49999999999989</v>
      </c>
      <c r="U9" s="40">
        <f>S9*T9</f>
        <v>28565999.999999996</v>
      </c>
      <c r="W9" s="34" t="s">
        <v>136</v>
      </c>
      <c r="X9" s="38" t="s">
        <v>131</v>
      </c>
      <c r="Y9" s="151">
        <f>(2.5*X4)</f>
        <v>43200</v>
      </c>
      <c r="Z9" s="36">
        <f>T9*1.15</f>
        <v>912.52499999999975</v>
      </c>
      <c r="AA9" s="40">
        <f>Y9*Z9</f>
        <v>39421079.999999993</v>
      </c>
      <c r="AC9" s="34" t="s">
        <v>136</v>
      </c>
      <c r="AD9" s="38" t="s">
        <v>131</v>
      </c>
      <c r="AE9" s="151">
        <f>(2.5*AD4)</f>
        <v>51840</v>
      </c>
      <c r="AF9" s="36">
        <f>Z9*1.15</f>
        <v>1049.4037499999997</v>
      </c>
      <c r="AG9" s="40">
        <f>AE9*AF9</f>
        <v>54401090.399999984</v>
      </c>
    </row>
    <row r="10" spans="2:34" s="143" customFormat="1" x14ac:dyDescent="0.3">
      <c r="B10" s="29" t="s">
        <v>159</v>
      </c>
      <c r="C10" s="31" t="s">
        <v>131</v>
      </c>
      <c r="D10" s="191">
        <f>D9*30%</f>
        <v>7500</v>
      </c>
      <c r="E10" s="159">
        <v>200</v>
      </c>
      <c r="F10" s="179">
        <f>D10*E10</f>
        <v>1500000</v>
      </c>
      <c r="K10" s="29" t="s">
        <v>159</v>
      </c>
      <c r="L10" s="31" t="s">
        <v>131</v>
      </c>
      <c r="M10" s="191">
        <f>M9*30%</f>
        <v>9000</v>
      </c>
      <c r="N10" s="159">
        <f>E10*1.15</f>
        <v>229.99999999999997</v>
      </c>
      <c r="O10" s="179">
        <f>M10*N10</f>
        <v>2069999.9999999998</v>
      </c>
      <c r="Q10" s="29" t="s">
        <v>159</v>
      </c>
      <c r="R10" s="31" t="s">
        <v>131</v>
      </c>
      <c r="S10" s="191">
        <f>S9*30%</f>
        <v>10800</v>
      </c>
      <c r="T10" s="159">
        <f>N10*1.15</f>
        <v>264.49999999999994</v>
      </c>
      <c r="U10" s="179">
        <f>S10*T10</f>
        <v>2856599.9999999995</v>
      </c>
      <c r="W10" s="29" t="s">
        <v>159</v>
      </c>
      <c r="X10" s="31" t="s">
        <v>131</v>
      </c>
      <c r="Y10" s="191">
        <f>Y9*30%</f>
        <v>12960</v>
      </c>
      <c r="Z10" s="159">
        <f>T10*1.15</f>
        <v>304.1749999999999</v>
      </c>
      <c r="AA10" s="179">
        <f>Y10*Z10</f>
        <v>3942107.9999999986</v>
      </c>
      <c r="AC10" s="29" t="s">
        <v>159</v>
      </c>
      <c r="AD10" s="31" t="s">
        <v>131</v>
      </c>
      <c r="AE10" s="191">
        <f>AE9*30%</f>
        <v>15552</v>
      </c>
      <c r="AF10" s="159">
        <f>Z10*1.15</f>
        <v>349.80124999999987</v>
      </c>
      <c r="AG10" s="179">
        <f>AE10*AF10</f>
        <v>5440109.0399999982</v>
      </c>
    </row>
    <row r="11" spans="2:34" x14ac:dyDescent="0.3">
      <c r="E11" s="16"/>
      <c r="F11" s="17">
        <f>F9+F10</f>
        <v>16500000</v>
      </c>
      <c r="G11" s="18">
        <f>(F11/C4)</f>
        <v>1650</v>
      </c>
      <c r="N11" s="16"/>
      <c r="O11" s="17">
        <f>O9+O10</f>
        <v>22770000</v>
      </c>
      <c r="P11" s="18"/>
      <c r="T11" s="16"/>
      <c r="U11" s="17">
        <f>U9+U10</f>
        <v>31422599.999999996</v>
      </c>
      <c r="V11" s="18"/>
      <c r="Z11" s="16"/>
      <c r="AA11" s="17">
        <f>AA9+AA10</f>
        <v>43363187.999999993</v>
      </c>
      <c r="AB11" s="18"/>
      <c r="AF11" s="16"/>
      <c r="AG11" s="17">
        <f>AG9+AG10</f>
        <v>59841199.439999983</v>
      </c>
      <c r="AH11" s="18"/>
    </row>
    <row r="12" spans="2:34" x14ac:dyDescent="0.3">
      <c r="B12" s="147"/>
      <c r="C12" s="146"/>
    </row>
    <row r="13" spans="2:34" x14ac:dyDescent="0.3">
      <c r="B13" s="279" t="s">
        <v>7</v>
      </c>
      <c r="C13" s="279"/>
      <c r="D13" s="279"/>
      <c r="E13" s="279"/>
      <c r="F13" s="279"/>
      <c r="G13" s="279"/>
    </row>
    <row r="15" spans="2:34" x14ac:dyDescent="0.3">
      <c r="B15" s="142" t="s">
        <v>175</v>
      </c>
      <c r="C15" s="142" t="s">
        <v>176</v>
      </c>
      <c r="D15" s="148" t="s">
        <v>177</v>
      </c>
      <c r="E15" s="9" t="s">
        <v>6</v>
      </c>
    </row>
    <row r="16" spans="2:34" x14ac:dyDescent="0.3">
      <c r="B16" s="34" t="s">
        <v>178</v>
      </c>
      <c r="C16" s="35">
        <v>14</v>
      </c>
      <c r="D16" s="194">
        <f>C16/60</f>
        <v>0.23333333333333334</v>
      </c>
      <c r="E16" s="36">
        <f>D16*C4</f>
        <v>2333.3333333333335</v>
      </c>
      <c r="F16" s="20" t="s">
        <v>179</v>
      </c>
    </row>
    <row r="17" spans="2:34" x14ac:dyDescent="0.3">
      <c r="B17" s="15" t="s">
        <v>181</v>
      </c>
      <c r="C17" s="15">
        <v>2</v>
      </c>
      <c r="D17" s="174">
        <v>2301842</v>
      </c>
      <c r="E17" s="174">
        <f>D17*12*C17</f>
        <v>55244208</v>
      </c>
    </row>
    <row r="18" spans="2:34" x14ac:dyDescent="0.3">
      <c r="B18" s="34" t="s">
        <v>180</v>
      </c>
      <c r="C18" s="35"/>
      <c r="D18" s="37">
        <f>(52*44)</f>
        <v>2288</v>
      </c>
      <c r="E18" s="36">
        <f>D18*2</f>
        <v>4576</v>
      </c>
      <c r="F18" s="269">
        <f>(E16/E18)</f>
        <v>0.50990675990675993</v>
      </c>
    </row>
    <row r="19" spans="2:34" x14ac:dyDescent="0.3">
      <c r="B19" s="147"/>
      <c r="C19" s="146"/>
    </row>
    <row r="20" spans="2:34" x14ac:dyDescent="0.3">
      <c r="B20" s="147" t="s">
        <v>182</v>
      </c>
      <c r="D20" s="146">
        <f>E17/E18</f>
        <v>12072.597902097903</v>
      </c>
      <c r="E20" s="195">
        <f>(D20*E16)</f>
        <v>28169395.104895107</v>
      </c>
      <c r="F20" s="174">
        <f>(E20/C4)</f>
        <v>2816.9395104895107</v>
      </c>
      <c r="G20" s="196" t="s">
        <v>183</v>
      </c>
    </row>
    <row r="21" spans="2:34" x14ac:dyDescent="0.3">
      <c r="B21" s="147"/>
      <c r="C21" s="146"/>
    </row>
    <row r="22" spans="2:34" x14ac:dyDescent="0.3">
      <c r="B22" s="147"/>
      <c r="C22" s="146"/>
    </row>
    <row r="23" spans="2:34" x14ac:dyDescent="0.3">
      <c r="B23" s="279" t="s">
        <v>11</v>
      </c>
      <c r="C23" s="279"/>
      <c r="D23" s="279"/>
      <c r="E23" s="279"/>
      <c r="F23" s="279"/>
      <c r="G23" s="279"/>
    </row>
    <row r="24" spans="2:34" x14ac:dyDescent="0.3">
      <c r="B24" s="206" t="s">
        <v>190</v>
      </c>
      <c r="C24" s="208"/>
    </row>
    <row r="25" spans="2:34" x14ac:dyDescent="0.3">
      <c r="B25" s="207">
        <f>E16+E40+E63</f>
        <v>4576</v>
      </c>
      <c r="C25" s="208">
        <f>(E16/B25)</f>
        <v>0.50990675990675993</v>
      </c>
      <c r="E25" s="209">
        <f>(E82*C25)</f>
        <v>29166666.666666668</v>
      </c>
      <c r="F25" s="15">
        <f>(E25/C4)</f>
        <v>2916.666666666667</v>
      </c>
    </row>
    <row r="26" spans="2:34" x14ac:dyDescent="0.3">
      <c r="B26" s="147"/>
      <c r="C26" s="146"/>
    </row>
    <row r="27" spans="2:34" x14ac:dyDescent="0.3">
      <c r="B27" s="147"/>
      <c r="C27" s="146"/>
    </row>
    <row r="28" spans="2:34" s="201" customFormat="1" x14ac:dyDescent="0.3">
      <c r="B28" s="199"/>
      <c r="C28" s="200"/>
    </row>
    <row r="29" spans="2:34" x14ac:dyDescent="0.3">
      <c r="B29" s="147"/>
      <c r="C29" s="146"/>
    </row>
    <row r="30" spans="2:34" ht="19.8" customHeight="1" x14ac:dyDescent="0.3">
      <c r="B30" s="27" t="s">
        <v>141</v>
      </c>
      <c r="C30" s="144">
        <v>100</v>
      </c>
      <c r="F30" s="192" t="s">
        <v>173</v>
      </c>
      <c r="K30" s="27" t="s">
        <v>141</v>
      </c>
      <c r="L30" s="144">
        <v>120</v>
      </c>
      <c r="O30" s="192"/>
      <c r="Q30" s="27" t="s">
        <v>141</v>
      </c>
      <c r="R30" s="144">
        <v>144</v>
      </c>
      <c r="U30" s="192"/>
      <c r="W30" s="27" t="s">
        <v>141</v>
      </c>
      <c r="X30" s="144">
        <v>173</v>
      </c>
      <c r="AA30" s="192"/>
      <c r="AC30" s="27" t="s">
        <v>141</v>
      </c>
      <c r="AD30" s="144">
        <v>208</v>
      </c>
      <c r="AG30" s="192"/>
    </row>
    <row r="31" spans="2:34" x14ac:dyDescent="0.3">
      <c r="B31" s="147"/>
      <c r="C31" s="146"/>
      <c r="F31" s="195">
        <f>G36+F44+F48</f>
        <v>155606.54825174826</v>
      </c>
      <c r="K31" s="147"/>
      <c r="L31" s="146"/>
      <c r="O31" s="195"/>
      <c r="Q31" s="147"/>
      <c r="R31" s="146"/>
      <c r="U31" s="195"/>
      <c r="W31" s="147"/>
      <c r="X31" s="146"/>
      <c r="AA31" s="195"/>
      <c r="AC31" s="147"/>
      <c r="AD31" s="146"/>
      <c r="AG31" s="195"/>
    </row>
    <row r="32" spans="2:34" x14ac:dyDescent="0.3">
      <c r="B32" s="279" t="s">
        <v>1</v>
      </c>
      <c r="C32" s="279"/>
      <c r="D32" s="279"/>
      <c r="E32" s="279"/>
      <c r="F32" s="279"/>
      <c r="G32" s="279"/>
      <c r="K32" s="279" t="s">
        <v>1</v>
      </c>
      <c r="L32" s="279"/>
      <c r="M32" s="279"/>
      <c r="N32" s="279"/>
      <c r="O32" s="279"/>
      <c r="P32" s="279"/>
      <c r="Q32" s="279" t="s">
        <v>1</v>
      </c>
      <c r="R32" s="279"/>
      <c r="S32" s="279"/>
      <c r="T32" s="279"/>
      <c r="U32" s="279"/>
      <c r="V32" s="279"/>
      <c r="W32" s="279" t="s">
        <v>1</v>
      </c>
      <c r="X32" s="279"/>
      <c r="Y32" s="279"/>
      <c r="Z32" s="279"/>
      <c r="AA32" s="279"/>
      <c r="AB32" s="279"/>
      <c r="AC32" s="279" t="s">
        <v>1</v>
      </c>
      <c r="AD32" s="279"/>
      <c r="AE32" s="279"/>
      <c r="AF32" s="279"/>
      <c r="AG32" s="279"/>
      <c r="AH32" s="279"/>
    </row>
    <row r="34" spans="2:34" x14ac:dyDescent="0.3">
      <c r="B34" s="142" t="s">
        <v>2</v>
      </c>
      <c r="C34" s="142" t="s">
        <v>3</v>
      </c>
      <c r="D34" s="142" t="s">
        <v>4</v>
      </c>
      <c r="E34" s="9" t="s">
        <v>5</v>
      </c>
      <c r="F34" s="9" t="s">
        <v>6</v>
      </c>
      <c r="K34" s="142" t="s">
        <v>2</v>
      </c>
      <c r="L34" s="142" t="s">
        <v>3</v>
      </c>
      <c r="M34" s="142" t="s">
        <v>4</v>
      </c>
      <c r="N34" s="9" t="s">
        <v>5</v>
      </c>
      <c r="O34" s="9" t="s">
        <v>6</v>
      </c>
      <c r="Q34" s="142" t="s">
        <v>2</v>
      </c>
      <c r="R34" s="142" t="s">
        <v>3</v>
      </c>
      <c r="S34" s="142" t="s">
        <v>4</v>
      </c>
      <c r="T34" s="9" t="s">
        <v>5</v>
      </c>
      <c r="U34" s="9" t="s">
        <v>6</v>
      </c>
      <c r="W34" s="142" t="s">
        <v>2</v>
      </c>
      <c r="X34" s="142" t="s">
        <v>3</v>
      </c>
      <c r="Y34" s="142" t="s">
        <v>4</v>
      </c>
      <c r="Z34" s="9" t="s">
        <v>5</v>
      </c>
      <c r="AA34" s="9" t="s">
        <v>6</v>
      </c>
      <c r="AC34" s="142" t="s">
        <v>2</v>
      </c>
      <c r="AD34" s="142" t="s">
        <v>3</v>
      </c>
      <c r="AE34" s="142" t="s">
        <v>4</v>
      </c>
      <c r="AF34" s="9" t="s">
        <v>5</v>
      </c>
      <c r="AG34" s="9" t="s">
        <v>6</v>
      </c>
    </row>
    <row r="35" spans="2:34" x14ac:dyDescent="0.3">
      <c r="B35" s="34" t="s">
        <v>136</v>
      </c>
      <c r="C35" s="38" t="s">
        <v>131</v>
      </c>
      <c r="D35" s="151">
        <f>(30*C30)</f>
        <v>3000</v>
      </c>
      <c r="E35" s="36">
        <v>600</v>
      </c>
      <c r="F35" s="40">
        <f>D35*E35</f>
        <v>1800000</v>
      </c>
      <c r="K35" s="34" t="s">
        <v>136</v>
      </c>
      <c r="L35" s="38" t="s">
        <v>131</v>
      </c>
      <c r="M35" s="151">
        <f>(30*L30)</f>
        <v>3600</v>
      </c>
      <c r="N35" s="36">
        <f>N9</f>
        <v>690</v>
      </c>
      <c r="O35" s="40">
        <f>M35*N35</f>
        <v>2484000</v>
      </c>
      <c r="Q35" s="34" t="s">
        <v>136</v>
      </c>
      <c r="R35" s="38" t="s">
        <v>131</v>
      </c>
      <c r="S35" s="151">
        <f>(30*R30)</f>
        <v>4320</v>
      </c>
      <c r="T35" s="36">
        <f>T9</f>
        <v>793.49999999999989</v>
      </c>
      <c r="U35" s="40">
        <f>S35*T35</f>
        <v>3427919.9999999995</v>
      </c>
      <c r="W35" s="34" t="s">
        <v>136</v>
      </c>
      <c r="X35" s="38" t="s">
        <v>131</v>
      </c>
      <c r="Y35" s="151">
        <f>(30*X30)</f>
        <v>5190</v>
      </c>
      <c r="Z35" s="36">
        <f>Z9</f>
        <v>912.52499999999975</v>
      </c>
      <c r="AA35" s="40">
        <f>Y35*Z35</f>
        <v>4736004.7499999991</v>
      </c>
      <c r="AC35" s="34" t="s">
        <v>136</v>
      </c>
      <c r="AD35" s="38" t="s">
        <v>131</v>
      </c>
      <c r="AE35" s="151">
        <f>(30*AD30)</f>
        <v>6240</v>
      </c>
      <c r="AF35" s="36">
        <f>AF9</f>
        <v>1049.4037499999997</v>
      </c>
      <c r="AG35" s="40">
        <f>AE35*AF35</f>
        <v>6548279.3999999985</v>
      </c>
    </row>
    <row r="36" spans="2:34" x14ac:dyDescent="0.3">
      <c r="E36" s="16"/>
      <c r="F36" s="17">
        <f>SUM(F35:F35)</f>
        <v>1800000</v>
      </c>
      <c r="G36" s="18">
        <f>(F36/C30)</f>
        <v>18000</v>
      </c>
      <c r="N36" s="16"/>
      <c r="O36" s="17">
        <f>SUM(O35:O35)</f>
        <v>2484000</v>
      </c>
      <c r="P36" s="18"/>
      <c r="T36" s="16"/>
      <c r="U36" s="17">
        <f>SUM(U35:U35)</f>
        <v>3427919.9999999995</v>
      </c>
      <c r="V36" s="18"/>
      <c r="Z36" s="16"/>
      <c r="AA36" s="17">
        <f>SUM(AA35:AA35)</f>
        <v>4736004.7499999991</v>
      </c>
      <c r="AB36" s="18"/>
      <c r="AF36" s="16"/>
      <c r="AG36" s="17">
        <f>SUM(AG35:AG35)</f>
        <v>6548279.3999999985</v>
      </c>
      <c r="AH36" s="18"/>
    </row>
    <row r="37" spans="2:34" x14ac:dyDescent="0.3">
      <c r="B37" s="279" t="s">
        <v>7</v>
      </c>
      <c r="C37" s="279"/>
      <c r="D37" s="279"/>
      <c r="E37" s="279"/>
      <c r="F37" s="279"/>
      <c r="G37" s="279"/>
    </row>
    <row r="39" spans="2:34" x14ac:dyDescent="0.3">
      <c r="B39" s="142" t="s">
        <v>175</v>
      </c>
      <c r="C39" s="142" t="s">
        <v>176</v>
      </c>
      <c r="D39" s="148" t="s">
        <v>177</v>
      </c>
      <c r="E39" s="9" t="s">
        <v>6</v>
      </c>
    </row>
    <row r="40" spans="2:34" x14ac:dyDescent="0.3">
      <c r="B40" s="34" t="s">
        <v>184</v>
      </c>
      <c r="C40" s="35">
        <v>336</v>
      </c>
      <c r="D40" s="197">
        <f>C40/60</f>
        <v>5.6</v>
      </c>
      <c r="E40" s="36">
        <f>D40*C30</f>
        <v>560</v>
      </c>
      <c r="F40" s="20" t="s">
        <v>179</v>
      </c>
    </row>
    <row r="41" spans="2:34" x14ac:dyDescent="0.3">
      <c r="B41" s="15" t="s">
        <v>181</v>
      </c>
      <c r="C41" s="15">
        <v>2</v>
      </c>
      <c r="D41" s="15">
        <v>2301842</v>
      </c>
      <c r="E41" s="174">
        <f>D41*12*C41</f>
        <v>55244208</v>
      </c>
    </row>
    <row r="42" spans="2:34" x14ac:dyDescent="0.3">
      <c r="B42" s="34" t="s">
        <v>180</v>
      </c>
      <c r="C42" s="35"/>
      <c r="D42" s="37">
        <f>(52*44)</f>
        <v>2288</v>
      </c>
      <c r="E42" s="36">
        <f>D42*2</f>
        <v>4576</v>
      </c>
      <c r="F42" s="269"/>
    </row>
    <row r="43" spans="2:34" x14ac:dyDescent="0.3">
      <c r="B43" s="147"/>
      <c r="C43" s="146"/>
    </row>
    <row r="44" spans="2:34" x14ac:dyDescent="0.3">
      <c r="B44" s="147" t="s">
        <v>182</v>
      </c>
      <c r="D44" s="146">
        <f>E41/E42</f>
        <v>12072.597902097903</v>
      </c>
      <c r="E44" s="195">
        <f>(D44*E40)</f>
        <v>6760654.8251748253</v>
      </c>
      <c r="F44" s="174">
        <f>(E44/C30)</f>
        <v>67606.54825174826</v>
      </c>
      <c r="G44" s="196" t="s">
        <v>185</v>
      </c>
    </row>
    <row r="45" spans="2:34" x14ac:dyDescent="0.3">
      <c r="E45" s="16"/>
      <c r="F45" s="145"/>
      <c r="G45" s="18"/>
    </row>
    <row r="46" spans="2:34" x14ac:dyDescent="0.3">
      <c r="B46" s="279" t="s">
        <v>11</v>
      </c>
      <c r="C46" s="279"/>
      <c r="D46" s="279"/>
      <c r="E46" s="279"/>
      <c r="F46" s="279"/>
      <c r="G46" s="279"/>
    </row>
    <row r="47" spans="2:34" x14ac:dyDescent="0.3">
      <c r="B47" s="147" t="s">
        <v>190</v>
      </c>
      <c r="C47" s="208"/>
    </row>
    <row r="48" spans="2:34" x14ac:dyDescent="0.3">
      <c r="B48" s="207">
        <f>B25</f>
        <v>4576</v>
      </c>
      <c r="C48" s="208">
        <f>(E40/B48)</f>
        <v>0.12237762237762238</v>
      </c>
      <c r="E48" s="209">
        <f>E82*C48</f>
        <v>7000000</v>
      </c>
      <c r="F48" s="174">
        <f>(E48/C30)</f>
        <v>70000</v>
      </c>
    </row>
    <row r="49" spans="2:34" x14ac:dyDescent="0.3">
      <c r="E49" s="16"/>
      <c r="F49" s="145"/>
      <c r="G49" s="18"/>
    </row>
    <row r="50" spans="2:34" x14ac:dyDescent="0.3">
      <c r="E50" s="16"/>
      <c r="F50" s="145"/>
      <c r="G50" s="18"/>
    </row>
    <row r="51" spans="2:34" s="201" customFormat="1" x14ac:dyDescent="0.3">
      <c r="E51" s="202"/>
      <c r="F51" s="203"/>
      <c r="G51" s="204"/>
    </row>
    <row r="52" spans="2:34" x14ac:dyDescent="0.3">
      <c r="E52" s="16"/>
      <c r="F52" s="145"/>
      <c r="G52" s="18"/>
    </row>
    <row r="53" spans="2:34" ht="21.6" customHeight="1" x14ac:dyDescent="0.3">
      <c r="B53" s="27" t="s">
        <v>142</v>
      </c>
      <c r="C53" s="144">
        <v>200</v>
      </c>
      <c r="F53" s="192" t="s">
        <v>174</v>
      </c>
      <c r="K53" s="27" t="s">
        <v>142</v>
      </c>
      <c r="L53" s="144">
        <v>240</v>
      </c>
      <c r="O53" s="192"/>
      <c r="Q53" s="27" t="s">
        <v>142</v>
      </c>
      <c r="R53" s="144">
        <v>288</v>
      </c>
      <c r="U53" s="192"/>
      <c r="W53" s="27" t="s">
        <v>142</v>
      </c>
      <c r="X53" s="144">
        <v>346</v>
      </c>
      <c r="AA53" s="192"/>
      <c r="AC53" s="27" t="s">
        <v>142</v>
      </c>
      <c r="AD53" s="144">
        <v>416</v>
      </c>
      <c r="AG53" s="192"/>
    </row>
    <row r="54" spans="2:34" x14ac:dyDescent="0.3">
      <c r="B54" s="147"/>
      <c r="C54" s="146"/>
      <c r="F54" s="195">
        <f>G59+F67+F71</f>
        <v>213937.45701631703</v>
      </c>
      <c r="K54" s="147"/>
      <c r="L54" s="146"/>
      <c r="O54" s="195"/>
      <c r="Q54" s="147"/>
      <c r="R54" s="146"/>
      <c r="U54" s="195"/>
      <c r="W54" s="147"/>
      <c r="X54" s="146"/>
      <c r="AA54" s="195"/>
      <c r="AC54" s="147"/>
      <c r="AD54" s="146"/>
      <c r="AG54" s="195"/>
    </row>
    <row r="55" spans="2:34" x14ac:dyDescent="0.3">
      <c r="B55" s="279" t="s">
        <v>1</v>
      </c>
      <c r="C55" s="279"/>
      <c r="D55" s="279"/>
      <c r="E55" s="279"/>
      <c r="F55" s="279"/>
      <c r="G55" s="279"/>
      <c r="K55" s="279" t="s">
        <v>1</v>
      </c>
      <c r="L55" s="279"/>
      <c r="M55" s="279"/>
      <c r="N55" s="279"/>
      <c r="O55" s="279"/>
      <c r="P55" s="279"/>
      <c r="Q55" s="279" t="s">
        <v>1</v>
      </c>
      <c r="R55" s="279"/>
      <c r="S55" s="279"/>
      <c r="T55" s="279"/>
      <c r="U55" s="279"/>
      <c r="V55" s="279"/>
      <c r="W55" s="279" t="s">
        <v>1</v>
      </c>
      <c r="X55" s="279"/>
      <c r="Y55" s="279"/>
      <c r="Z55" s="279"/>
      <c r="AA55" s="279"/>
      <c r="AB55" s="279"/>
      <c r="AC55" s="279" t="s">
        <v>1</v>
      </c>
      <c r="AD55" s="279"/>
      <c r="AE55" s="279"/>
      <c r="AF55" s="279"/>
      <c r="AG55" s="279"/>
      <c r="AH55" s="279"/>
    </row>
    <row r="57" spans="2:34" x14ac:dyDescent="0.3">
      <c r="B57" s="142" t="s">
        <v>2</v>
      </c>
      <c r="C57" s="142" t="s">
        <v>3</v>
      </c>
      <c r="D57" s="142" t="s">
        <v>4</v>
      </c>
      <c r="E57" s="9" t="s">
        <v>5</v>
      </c>
      <c r="F57" s="9" t="s">
        <v>6</v>
      </c>
      <c r="K57" s="142" t="s">
        <v>2</v>
      </c>
      <c r="L57" s="142" t="s">
        <v>3</v>
      </c>
      <c r="M57" s="142" t="s">
        <v>4</v>
      </c>
      <c r="N57" s="9" t="s">
        <v>5</v>
      </c>
      <c r="O57" s="9" t="s">
        <v>6</v>
      </c>
      <c r="Q57" s="142" t="s">
        <v>2</v>
      </c>
      <c r="R57" s="142" t="s">
        <v>3</v>
      </c>
      <c r="S57" s="142" t="s">
        <v>4</v>
      </c>
      <c r="T57" s="9" t="s">
        <v>5</v>
      </c>
      <c r="U57" s="9" t="s">
        <v>6</v>
      </c>
      <c r="W57" s="142" t="s">
        <v>2</v>
      </c>
      <c r="X57" s="142" t="s">
        <v>3</v>
      </c>
      <c r="Y57" s="142" t="s">
        <v>4</v>
      </c>
      <c r="Z57" s="9" t="s">
        <v>5</v>
      </c>
      <c r="AA57" s="9" t="s">
        <v>6</v>
      </c>
      <c r="AC57" s="142" t="s">
        <v>2</v>
      </c>
      <c r="AD57" s="142" t="s">
        <v>3</v>
      </c>
      <c r="AE57" s="142" t="s">
        <v>4</v>
      </c>
      <c r="AF57" s="9" t="s">
        <v>5</v>
      </c>
      <c r="AG57" s="9" t="s">
        <v>6</v>
      </c>
    </row>
    <row r="58" spans="2:34" x14ac:dyDescent="0.3">
      <c r="B58" s="34" t="s">
        <v>136</v>
      </c>
      <c r="C58" s="38" t="s">
        <v>131</v>
      </c>
      <c r="D58" s="193">
        <f>12*C53</f>
        <v>2400</v>
      </c>
      <c r="E58" s="36">
        <v>600</v>
      </c>
      <c r="F58" s="40">
        <f>D58*E58</f>
        <v>1440000</v>
      </c>
      <c r="K58" s="34" t="s">
        <v>136</v>
      </c>
      <c r="L58" s="38" t="s">
        <v>131</v>
      </c>
      <c r="M58" s="193">
        <f>12*L53</f>
        <v>2880</v>
      </c>
      <c r="N58" s="36">
        <f>N35</f>
        <v>690</v>
      </c>
      <c r="O58" s="40">
        <f>M58*N58</f>
        <v>1987200</v>
      </c>
      <c r="Q58" s="34" t="s">
        <v>136</v>
      </c>
      <c r="R58" s="38" t="s">
        <v>131</v>
      </c>
      <c r="S58" s="193">
        <f>12*R53</f>
        <v>3456</v>
      </c>
      <c r="T58" s="36">
        <f>T35</f>
        <v>793.49999999999989</v>
      </c>
      <c r="U58" s="40">
        <f>S58*T58</f>
        <v>2742335.9999999995</v>
      </c>
      <c r="W58" s="34" t="s">
        <v>136</v>
      </c>
      <c r="X58" s="38" t="s">
        <v>131</v>
      </c>
      <c r="Y58" s="193">
        <f>12*X53</f>
        <v>4152</v>
      </c>
      <c r="Z58" s="36">
        <f>Z35</f>
        <v>912.52499999999975</v>
      </c>
      <c r="AA58" s="40">
        <f>Y58*Z58</f>
        <v>3788803.7999999989</v>
      </c>
      <c r="AC58" s="34" t="s">
        <v>136</v>
      </c>
      <c r="AD58" s="38" t="s">
        <v>131</v>
      </c>
      <c r="AE58" s="193">
        <f>12*AD53</f>
        <v>4992</v>
      </c>
      <c r="AF58" s="36">
        <f>AF35</f>
        <v>1049.4037499999997</v>
      </c>
      <c r="AG58" s="40">
        <f>AE58*AF58</f>
        <v>5238623.5199999986</v>
      </c>
    </row>
    <row r="59" spans="2:34" x14ac:dyDescent="0.3">
      <c r="E59" s="16"/>
      <c r="F59" s="17">
        <f>SUM(F58:F58)</f>
        <v>1440000</v>
      </c>
      <c r="G59" s="174">
        <f>(F59/C53)</f>
        <v>7200</v>
      </c>
      <c r="N59" s="16"/>
      <c r="O59" s="17">
        <f>SUM(O58:O58)</f>
        <v>1987200</v>
      </c>
      <c r="P59" s="174"/>
      <c r="T59" s="16"/>
      <c r="U59" s="17">
        <f>SUM(U58:U58)</f>
        <v>2742335.9999999995</v>
      </c>
      <c r="V59" s="174"/>
      <c r="Z59" s="16"/>
      <c r="AA59" s="17">
        <f>SUM(AA58:AA58)</f>
        <v>3788803.7999999989</v>
      </c>
      <c r="AB59" s="174"/>
      <c r="AF59" s="16"/>
      <c r="AG59" s="17">
        <f>SUM(AG58:AG58)</f>
        <v>5238623.5199999986</v>
      </c>
      <c r="AH59" s="174"/>
    </row>
    <row r="60" spans="2:34" x14ac:dyDescent="0.3">
      <c r="B60" s="279" t="s">
        <v>7</v>
      </c>
      <c r="C60" s="279"/>
      <c r="D60" s="279"/>
      <c r="E60" s="279"/>
      <c r="F60" s="279"/>
      <c r="G60" s="279"/>
    </row>
    <row r="62" spans="2:34" x14ac:dyDescent="0.3">
      <c r="B62" s="142" t="s">
        <v>175</v>
      </c>
      <c r="C62" s="142" t="s">
        <v>176</v>
      </c>
      <c r="D62" s="148" t="s">
        <v>177</v>
      </c>
      <c r="E62" s="9" t="s">
        <v>6</v>
      </c>
    </row>
    <row r="63" spans="2:34" x14ac:dyDescent="0.3">
      <c r="B63" s="34" t="s">
        <v>187</v>
      </c>
      <c r="C63" s="198">
        <v>504.8</v>
      </c>
      <c r="D63" s="197">
        <f>C63/60</f>
        <v>8.413333333333334</v>
      </c>
      <c r="E63" s="36">
        <f>D63*C53</f>
        <v>1682.6666666666667</v>
      </c>
      <c r="F63" s="20" t="s">
        <v>179</v>
      </c>
    </row>
    <row r="64" spans="2:34" x14ac:dyDescent="0.3">
      <c r="B64" s="15" t="s">
        <v>181</v>
      </c>
      <c r="C64" s="15">
        <v>2</v>
      </c>
      <c r="D64" s="174">
        <v>2301842</v>
      </c>
      <c r="E64" s="174">
        <f>D64*12*C64</f>
        <v>55244208</v>
      </c>
    </row>
    <row r="65" spans="2:7" x14ac:dyDescent="0.3">
      <c r="B65" s="34" t="s">
        <v>180</v>
      </c>
      <c r="C65" s="35"/>
      <c r="D65" s="37">
        <f>(52*44)</f>
        <v>2288</v>
      </c>
      <c r="E65" s="36">
        <f>D65*2</f>
        <v>4576</v>
      </c>
      <c r="F65" s="20"/>
    </row>
    <row r="66" spans="2:7" x14ac:dyDescent="0.3">
      <c r="B66" s="147"/>
      <c r="C66" s="146"/>
    </row>
    <row r="67" spans="2:7" x14ac:dyDescent="0.3">
      <c r="B67" s="147" t="s">
        <v>182</v>
      </c>
      <c r="D67" s="146">
        <f>E64/E65</f>
        <v>12072.597902097903</v>
      </c>
      <c r="E67" s="205">
        <f>(D67*E63)</f>
        <v>20314158.069930073</v>
      </c>
      <c r="F67" s="174">
        <f>(E67/C53)</f>
        <v>101570.79034965037</v>
      </c>
      <c r="G67" s="196" t="s">
        <v>186</v>
      </c>
    </row>
    <row r="69" spans="2:7" x14ac:dyDescent="0.3">
      <c r="B69" s="279" t="s">
        <v>11</v>
      </c>
      <c r="C69" s="279"/>
      <c r="D69" s="279"/>
      <c r="E69" s="279"/>
      <c r="F69" s="279"/>
      <c r="G69" s="279"/>
    </row>
    <row r="70" spans="2:7" x14ac:dyDescent="0.3">
      <c r="B70" s="147" t="s">
        <v>190</v>
      </c>
      <c r="C70" s="208"/>
    </row>
    <row r="71" spans="2:7" x14ac:dyDescent="0.3">
      <c r="B71" s="207">
        <f>B48</f>
        <v>4576</v>
      </c>
      <c r="C71" s="208">
        <f>(E63/B71)</f>
        <v>0.36771561771561773</v>
      </c>
      <c r="E71" s="205">
        <f>E82*C71</f>
        <v>21033333.333333332</v>
      </c>
      <c r="F71" s="174">
        <f>(E71/C53)</f>
        <v>105166.66666666666</v>
      </c>
    </row>
    <row r="75" spans="2:7" x14ac:dyDescent="0.3">
      <c r="B75" s="279" t="s">
        <v>11</v>
      </c>
      <c r="C75" s="279"/>
      <c r="D75" s="279"/>
      <c r="E75" s="279"/>
      <c r="F75" s="279"/>
      <c r="G75" s="279"/>
    </row>
    <row r="77" spans="2:7" ht="16.2" thickBot="1" x14ac:dyDescent="0.35">
      <c r="B77" s="8" t="s">
        <v>12</v>
      </c>
      <c r="C77" s="8" t="s">
        <v>13</v>
      </c>
      <c r="D77" s="8" t="s">
        <v>13</v>
      </c>
      <c r="E77" s="8" t="s">
        <v>6</v>
      </c>
    </row>
    <row r="78" spans="2:7" x14ac:dyDescent="0.3">
      <c r="B78" s="34" t="s">
        <v>14</v>
      </c>
      <c r="C78" s="41">
        <v>2500000</v>
      </c>
      <c r="D78" s="42" t="s">
        <v>9</v>
      </c>
      <c r="E78" s="161">
        <f>C78*12</f>
        <v>30000000</v>
      </c>
    </row>
    <row r="79" spans="2:7" x14ac:dyDescent="0.3">
      <c r="B79" s="34" t="s">
        <v>16</v>
      </c>
      <c r="C79" s="43">
        <v>1200000</v>
      </c>
      <c r="D79" s="42" t="s">
        <v>9</v>
      </c>
      <c r="E79" s="162">
        <f>C79*12</f>
        <v>14400000</v>
      </c>
    </row>
    <row r="80" spans="2:7" x14ac:dyDescent="0.3">
      <c r="B80" s="29" t="s">
        <v>17</v>
      </c>
      <c r="C80" s="30">
        <v>800000</v>
      </c>
      <c r="D80" s="31" t="s">
        <v>189</v>
      </c>
      <c r="E80" s="163">
        <f>C80*4</f>
        <v>3200000</v>
      </c>
    </row>
    <row r="81" spans="2:7" x14ac:dyDescent="0.3">
      <c r="B81" s="34" t="s">
        <v>145</v>
      </c>
      <c r="C81" s="43">
        <v>800000</v>
      </c>
      <c r="D81" s="44" t="s">
        <v>9</v>
      </c>
      <c r="E81" s="161">
        <f>C81*12</f>
        <v>9600000</v>
      </c>
    </row>
    <row r="82" spans="2:7" x14ac:dyDescent="0.3">
      <c r="B82" s="13" t="s">
        <v>18</v>
      </c>
      <c r="C82" s="10"/>
      <c r="D82" s="10"/>
      <c r="E82" s="189">
        <f>SUM(E78:E81)</f>
        <v>57200000</v>
      </c>
    </row>
    <row r="84" spans="2:7" x14ac:dyDescent="0.3">
      <c r="B84" s="10"/>
      <c r="C84" s="11"/>
      <c r="D84" s="19"/>
      <c r="E84" s="19"/>
      <c r="F84" s="18"/>
    </row>
    <row r="85" spans="2:7" x14ac:dyDescent="0.3">
      <c r="B85" s="279" t="s">
        <v>19</v>
      </c>
      <c r="C85" s="279"/>
    </row>
    <row r="86" spans="2:7" ht="16.2" x14ac:dyDescent="0.3">
      <c r="B86" s="5" t="s">
        <v>20</v>
      </c>
      <c r="C86" s="5" t="s">
        <v>21</v>
      </c>
    </row>
    <row r="87" spans="2:7" x14ac:dyDescent="0.3">
      <c r="B87" s="45" t="s">
        <v>2</v>
      </c>
      <c r="C87" s="46">
        <f>F11+F36+F59</f>
        <v>19740000</v>
      </c>
    </row>
    <row r="88" spans="2:7" x14ac:dyDescent="0.3">
      <c r="B88" s="4" t="s">
        <v>22</v>
      </c>
      <c r="C88" s="28">
        <f>(E20+E44+E67)</f>
        <v>55244208</v>
      </c>
    </row>
    <row r="89" spans="2:7" x14ac:dyDescent="0.3">
      <c r="B89" s="45" t="s">
        <v>23</v>
      </c>
      <c r="C89" s="46">
        <f>(E25+E48+E71)</f>
        <v>57200000</v>
      </c>
    </row>
    <row r="90" spans="2:7" x14ac:dyDescent="0.3">
      <c r="B90" s="32" t="s">
        <v>19</v>
      </c>
      <c r="C90" s="33">
        <f>SUM(C87:C89)</f>
        <v>132184208</v>
      </c>
    </row>
    <row r="93" spans="2:7" x14ac:dyDescent="0.3">
      <c r="C93" s="226" t="s">
        <v>222</v>
      </c>
      <c r="D93" s="226" t="s">
        <v>194</v>
      </c>
      <c r="E93" s="226" t="s">
        <v>195</v>
      </c>
      <c r="F93" s="226" t="s">
        <v>196</v>
      </c>
      <c r="G93" s="226" t="s">
        <v>197</v>
      </c>
    </row>
    <row r="94" spans="2:7" x14ac:dyDescent="0.3">
      <c r="B94" s="136" t="s">
        <v>226</v>
      </c>
      <c r="C94" s="266">
        <f>(F11+F36+F59)</f>
        <v>19740000</v>
      </c>
      <c r="D94" s="266">
        <f>(O11+O36+O59)</f>
        <v>27241200</v>
      </c>
      <c r="E94" s="266">
        <f>(U11+U36+U59)</f>
        <v>37592855.999999993</v>
      </c>
      <c r="F94" s="266">
        <f>(AA11+AA36+AA59)</f>
        <v>51887996.54999999</v>
      </c>
      <c r="G94" s="266">
        <f>(AG11+AG36+AG59)</f>
        <v>71628102.359999985</v>
      </c>
    </row>
    <row r="95" spans="2:7" x14ac:dyDescent="0.3">
      <c r="B95" s="153" t="s">
        <v>22</v>
      </c>
      <c r="C95" s="264">
        <f>C88</f>
        <v>55244208</v>
      </c>
      <c r="D95" s="264">
        <f>(C95*1.15)</f>
        <v>63530839.199999996</v>
      </c>
      <c r="E95" s="264">
        <f t="shared" ref="E95:G95" si="0">(D95*1.15)</f>
        <v>73060465.079999983</v>
      </c>
      <c r="F95" s="264">
        <f t="shared" si="0"/>
        <v>84019534.841999978</v>
      </c>
      <c r="G95" s="264">
        <f t="shared" si="0"/>
        <v>96622465.068299964</v>
      </c>
    </row>
    <row r="96" spans="2:7" x14ac:dyDescent="0.3">
      <c r="B96" s="153" t="s">
        <v>23</v>
      </c>
      <c r="C96" s="264">
        <f>C89</f>
        <v>57200000</v>
      </c>
      <c r="D96" s="264">
        <f>C96*1.15</f>
        <v>65779999.999999993</v>
      </c>
      <c r="E96" s="264">
        <f t="shared" ref="E96:G96" si="1">D96*1.15</f>
        <v>75646999.999999985</v>
      </c>
      <c r="F96" s="264">
        <f t="shared" si="1"/>
        <v>86994049.99999997</v>
      </c>
      <c r="G96" s="264">
        <f t="shared" si="1"/>
        <v>100043157.49999996</v>
      </c>
    </row>
    <row r="97" spans="2:7" x14ac:dyDescent="0.3">
      <c r="B97" s="74" t="s">
        <v>18</v>
      </c>
      <c r="C97" s="263">
        <f>SUM(C94:C96)</f>
        <v>132184208</v>
      </c>
      <c r="D97" s="263">
        <f t="shared" ref="D97:G97" si="2">SUM(D94:D96)</f>
        <v>156552039.19999999</v>
      </c>
      <c r="E97" s="263">
        <f t="shared" si="2"/>
        <v>186300321.07999998</v>
      </c>
      <c r="F97" s="263">
        <f t="shared" si="2"/>
        <v>222901581.39199993</v>
      </c>
      <c r="G97" s="263">
        <f t="shared" si="2"/>
        <v>268293724.9282999</v>
      </c>
    </row>
    <row r="102" spans="2:7" s="201" customFormat="1" x14ac:dyDescent="0.3"/>
    <row r="104" spans="2:7" s="267" customFormat="1" x14ac:dyDescent="0.3">
      <c r="B104" s="281" t="s">
        <v>18</v>
      </c>
      <c r="C104" s="281"/>
      <c r="D104" s="281"/>
      <c r="E104" s="281"/>
      <c r="F104" s="281"/>
      <c r="G104" s="281"/>
    </row>
    <row r="105" spans="2:7" x14ac:dyDescent="0.3">
      <c r="C105" s="226" t="s">
        <v>222</v>
      </c>
      <c r="D105" s="226" t="s">
        <v>194</v>
      </c>
      <c r="E105" s="226" t="s">
        <v>195</v>
      </c>
      <c r="F105" s="226" t="s">
        <v>196</v>
      </c>
      <c r="G105" s="226" t="s">
        <v>197</v>
      </c>
    </row>
    <row r="106" spans="2:7" x14ac:dyDescent="0.3">
      <c r="B106" s="136" t="s">
        <v>226</v>
      </c>
      <c r="C106" s="266">
        <f>('PET A1'!C41+'CASAS A1'!C95+'MAT A1'!C94)</f>
        <v>463064000</v>
      </c>
      <c r="D106" s="266">
        <f>('PET A1'!D41+'CASAS A1'!D95+'MAT A1'!D94)</f>
        <v>528087200</v>
      </c>
      <c r="E106" s="266">
        <f>('PET A1'!E41+'CASAS A1'!E95+'MAT A1'!E94)</f>
        <v>603916586</v>
      </c>
      <c r="F106" s="266">
        <f>('PET A1'!F41+'CASAS A1'!F95+'MAT A1'!F94)</f>
        <v>693243226.54999995</v>
      </c>
      <c r="G106" s="266">
        <f>('PET A1'!G41+'CASAS A1'!G95+'MAT A1'!G94)</f>
        <v>799401829.23500001</v>
      </c>
    </row>
    <row r="107" spans="2:7" x14ac:dyDescent="0.3">
      <c r="B107" s="153" t="s">
        <v>22</v>
      </c>
      <c r="C107" s="266">
        <f>('PET A1'!C42+'CASAS A1'!C98+'MAT A1'!C95)</f>
        <v>288598936</v>
      </c>
      <c r="D107" s="266">
        <f>('PET A1'!D42+'CASAS A1'!D98+'MAT A1'!D95)</f>
        <v>331888776.39999998</v>
      </c>
      <c r="E107" s="266">
        <f>('PET A1'!E42+'CASAS A1'!E98+'MAT A1'!E95)</f>
        <v>381672092.85999995</v>
      </c>
      <c r="F107" s="266">
        <f>('PET A1'!F42+'CASAS A1'!F98+'MAT A1'!F95)</f>
        <v>438922906.78899992</v>
      </c>
      <c r="G107" s="266">
        <f>('PET A1'!G42+'CASAS A1'!G98+'MAT A1'!G95)</f>
        <v>504761342.80734986</v>
      </c>
    </row>
    <row r="108" spans="2:7" x14ac:dyDescent="0.3">
      <c r="B108" s="153" t="s">
        <v>23</v>
      </c>
      <c r="C108" s="266">
        <f>(C96+'CASAS A1'!C99+'PET A1'!C43)</f>
        <v>275248672</v>
      </c>
      <c r="D108" s="266">
        <f>(D96+'CASAS A1'!D99+'PET A1'!D43)</f>
        <v>316535972.79999995</v>
      </c>
      <c r="E108" s="266">
        <f>(E96+'CASAS A1'!E99+'PET A1'!E43)</f>
        <v>364016368.71999991</v>
      </c>
      <c r="F108" s="266">
        <f>(F96+'CASAS A1'!F99+'PET A1'!F43)</f>
        <v>418618824.02799988</v>
      </c>
      <c r="G108" s="266">
        <f>(G96+'CASAS A1'!G99+'PET A1'!G43)</f>
        <v>481411647.63219988</v>
      </c>
    </row>
    <row r="109" spans="2:7" x14ac:dyDescent="0.3">
      <c r="B109" s="74" t="s">
        <v>18</v>
      </c>
      <c r="C109" s="263">
        <f>SUM(C106:C108)</f>
        <v>1026911608</v>
      </c>
      <c r="D109" s="263">
        <f t="shared" ref="D109:G109" si="3">SUM(D106:D108)</f>
        <v>1176511949.1999998</v>
      </c>
      <c r="E109" s="263">
        <f t="shared" si="3"/>
        <v>1349605047.5799999</v>
      </c>
      <c r="F109" s="263">
        <f t="shared" si="3"/>
        <v>1550784957.3669996</v>
      </c>
      <c r="G109" s="263">
        <f t="shared" si="3"/>
        <v>1785574819.6745496</v>
      </c>
    </row>
    <row r="112" spans="2:7" x14ac:dyDescent="0.3">
      <c r="E112" s="265"/>
    </row>
    <row r="113" spans="2:7" x14ac:dyDescent="0.3">
      <c r="B113" s="270" t="s">
        <v>12</v>
      </c>
      <c r="C113" s="270"/>
      <c r="D113" s="270"/>
      <c r="E113" s="270"/>
      <c r="F113" s="270"/>
      <c r="G113" s="270"/>
    </row>
    <row r="114" spans="2:7" x14ac:dyDescent="0.3">
      <c r="C114" s="226" t="s">
        <v>222</v>
      </c>
    </row>
    <row r="115" spans="2:7" x14ac:dyDescent="0.3">
      <c r="B115" s="34" t="s">
        <v>14</v>
      </c>
      <c r="C115" s="266">
        <f>'PET A1'!C21+C78</f>
        <v>7000000</v>
      </c>
      <c r="D115" s="265">
        <f>('PET A1'!E21+'MAT A1'!E78)</f>
        <v>84000000</v>
      </c>
    </row>
    <row r="116" spans="2:7" x14ac:dyDescent="0.3">
      <c r="B116" s="29" t="s">
        <v>15</v>
      </c>
      <c r="C116" s="266">
        <f>'PET A1'!D31+'CASAS A1'!D49</f>
        <v>5904056</v>
      </c>
      <c r="D116" s="265">
        <f>C116*12</f>
        <v>70848672</v>
      </c>
    </row>
    <row r="117" spans="2:7" x14ac:dyDescent="0.3">
      <c r="B117" s="34" t="s">
        <v>16</v>
      </c>
      <c r="C117" s="266">
        <f>'PET A1'!C23+'CASAS A1'!C41+C79</f>
        <v>5200000</v>
      </c>
      <c r="D117" s="265">
        <f>('PET A1'!E23+'CASAS A1'!E41+'MAT A1'!E79)</f>
        <v>50400000</v>
      </c>
    </row>
    <row r="118" spans="2:7" x14ac:dyDescent="0.3">
      <c r="B118" s="29" t="s">
        <v>17</v>
      </c>
      <c r="C118" s="266">
        <f>'PET A1'!C24+'CASAS A1'!C42+C80</f>
        <v>2600000</v>
      </c>
      <c r="D118" s="265">
        <f>('PET A1'!E24+'CASAS A1'!E42+'MAT A1'!E80)</f>
        <v>12400000</v>
      </c>
    </row>
    <row r="119" spans="2:7" x14ac:dyDescent="0.3">
      <c r="B119" s="34" t="s">
        <v>145</v>
      </c>
      <c r="C119" s="266">
        <f>'PET A1'!C25+'CASAS A1'!C43+C81</f>
        <v>5800000</v>
      </c>
      <c r="D119" s="265">
        <f>('PET A1'!E25+'CASAS A1'!E43+'MAT A1'!E81)</f>
        <v>57600000</v>
      </c>
    </row>
    <row r="120" spans="2:7" x14ac:dyDescent="0.3">
      <c r="B120" s="136"/>
      <c r="C120" s="266"/>
    </row>
    <row r="121" spans="2:7" x14ac:dyDescent="0.3">
      <c r="B121" s="153"/>
      <c r="C121" s="266"/>
    </row>
    <row r="122" spans="2:7" x14ac:dyDescent="0.3">
      <c r="B122" s="153"/>
      <c r="C122" s="266"/>
    </row>
    <row r="123" spans="2:7" x14ac:dyDescent="0.3">
      <c r="B123" s="74" t="s">
        <v>18</v>
      </c>
      <c r="C123" s="263">
        <f>SUM(C115:C122)</f>
        <v>26504056</v>
      </c>
      <c r="D123" s="265">
        <f>SUM(D115:D122)</f>
        <v>275248672</v>
      </c>
      <c r="E123" s="265">
        <f>C108-D123</f>
        <v>0</v>
      </c>
    </row>
    <row r="124" spans="2:7" x14ac:dyDescent="0.3">
      <c r="E124" s="265"/>
    </row>
  </sheetData>
  <mergeCells count="25">
    <mergeCell ref="B2:F2"/>
    <mergeCell ref="B32:G32"/>
    <mergeCell ref="B6:G6"/>
    <mergeCell ref="B55:G55"/>
    <mergeCell ref="B13:G13"/>
    <mergeCell ref="B37:G37"/>
    <mergeCell ref="B23:G23"/>
    <mergeCell ref="B46:G46"/>
    <mergeCell ref="K6:P6"/>
    <mergeCell ref="Q6:V6"/>
    <mergeCell ref="W6:AB6"/>
    <mergeCell ref="AC6:AH6"/>
    <mergeCell ref="K32:P32"/>
    <mergeCell ref="Q32:V32"/>
    <mergeCell ref="W32:AB32"/>
    <mergeCell ref="AC32:AH32"/>
    <mergeCell ref="B104:G104"/>
    <mergeCell ref="K55:P55"/>
    <mergeCell ref="Q55:V55"/>
    <mergeCell ref="W55:AB55"/>
    <mergeCell ref="AC55:AH55"/>
    <mergeCell ref="B75:G75"/>
    <mergeCell ref="B85:C85"/>
    <mergeCell ref="B60:G60"/>
    <mergeCell ref="B69:G69"/>
  </mergeCells>
  <pageMargins left="0.7" right="0.7" top="0.75" bottom="0.75" header="0.3" footer="0.3"/>
  <ignoredErrors>
    <ignoredError sqref="E8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83391-F97B-49EA-BC22-28425474E745}">
  <dimension ref="A2:O93"/>
  <sheetViews>
    <sheetView showGridLines="0" topLeftCell="A19" zoomScaleNormal="100" workbookViewId="0">
      <selection activeCell="H18" sqref="H18"/>
    </sheetView>
  </sheetViews>
  <sheetFormatPr baseColWidth="10" defaultColWidth="11.44140625" defaultRowHeight="15.6" x14ac:dyDescent="0.3"/>
  <cols>
    <col min="1" max="1" width="4.6640625" style="15" customWidth="1"/>
    <col min="2" max="2" width="38.44140625" style="15" customWidth="1"/>
    <col min="3" max="3" width="18.33203125" style="15" customWidth="1"/>
    <col min="4" max="4" width="15.6640625" style="15" customWidth="1"/>
    <col min="5" max="5" width="18.44140625" style="15" bestFit="1" customWidth="1"/>
    <col min="6" max="7" width="15.6640625" style="15" customWidth="1"/>
    <col min="8" max="8" width="18.109375" style="15" customWidth="1"/>
    <col min="9" max="9" width="24.109375" style="15" bestFit="1" customWidth="1"/>
    <col min="10" max="15" width="17.6640625" style="15" bestFit="1" customWidth="1"/>
    <col min="16" max="16384" width="11.44140625" style="15"/>
  </cols>
  <sheetData>
    <row r="2" spans="1:11" x14ac:dyDescent="0.3">
      <c r="B2" s="282" t="s">
        <v>24</v>
      </c>
      <c r="C2" s="279"/>
    </row>
    <row r="3" spans="1:11" x14ac:dyDescent="0.3">
      <c r="A3" s="47"/>
      <c r="B3" s="81" t="s">
        <v>25</v>
      </c>
      <c r="C3" s="119">
        <v>1</v>
      </c>
      <c r="D3" s="82">
        <v>2</v>
      </c>
      <c r="E3" s="82">
        <v>3</v>
      </c>
      <c r="F3" s="82">
        <v>4</v>
      </c>
      <c r="G3" s="82">
        <v>5</v>
      </c>
    </row>
    <row r="4" spans="1:11" x14ac:dyDescent="0.3">
      <c r="B4" s="136" t="s">
        <v>191</v>
      </c>
      <c r="C4" s="214">
        <v>0.75</v>
      </c>
      <c r="D4" s="214">
        <v>0.8</v>
      </c>
      <c r="E4" s="214">
        <v>0.85</v>
      </c>
      <c r="F4" s="214">
        <v>0.9</v>
      </c>
      <c r="G4" s="214">
        <v>0.95</v>
      </c>
    </row>
    <row r="5" spans="1:11" x14ac:dyDescent="0.3">
      <c r="A5" s="47"/>
      <c r="B5" s="1" t="s">
        <v>192</v>
      </c>
      <c r="C5" s="215">
        <v>409200</v>
      </c>
      <c r="D5" s="215">
        <v>436550</v>
      </c>
      <c r="E5" s="215">
        <v>463834</v>
      </c>
      <c r="F5" s="215">
        <v>491119</v>
      </c>
      <c r="G5" s="215">
        <v>518403</v>
      </c>
      <c r="H5" s="18"/>
    </row>
    <row r="6" spans="1:11" x14ac:dyDescent="0.3">
      <c r="A6" s="150"/>
      <c r="B6" s="153" t="s">
        <v>193</v>
      </c>
      <c r="C6" s="217">
        <f>(C5-'CASAS A1'!D11-'MAT A1'!D9-'MAT A1'!D35-'MAT A1'!D58)</f>
        <v>333800</v>
      </c>
      <c r="D6" s="217">
        <f>(D5-'CASAS A1'!D65-'MAT A1'!M9-'MAT A1'!M35-'MAT A1'!M58)</f>
        <v>332570</v>
      </c>
      <c r="E6" s="217">
        <f>(E5-'CASAS A1'!D73-'MAT A1'!S9-'MAT A1'!S35-'MAT A1'!S58)</f>
        <v>330058</v>
      </c>
      <c r="F6" s="217">
        <f>(F5-'CASAS A1'!D81-'MAT A1'!Y9-'MAT A1'!Y35-'MAT A1'!Y35)</f>
        <v>325039</v>
      </c>
      <c r="G6" s="217">
        <f>G5-'CASAS A1'!D89-'MAT A1'!AE9-'MAT A1'!AE35-'MAT A1'!AE58</f>
        <v>320331</v>
      </c>
    </row>
    <row r="7" spans="1:11" x14ac:dyDescent="0.3">
      <c r="A7" s="150"/>
      <c r="B7" s="153" t="s">
        <v>198</v>
      </c>
      <c r="C7" s="156">
        <f>C6*2000</f>
        <v>667600000</v>
      </c>
      <c r="D7" s="156">
        <f>D6*(2000*1.15)</f>
        <v>764911000</v>
      </c>
      <c r="E7" s="156">
        <f>E6*(2300*1.15)</f>
        <v>873003410</v>
      </c>
      <c r="F7" s="156">
        <f>F6*(2645*1.15)</f>
        <v>988687378.24999988</v>
      </c>
      <c r="G7" s="156">
        <f>G6*(3042*1.15)</f>
        <v>1120613937.3</v>
      </c>
      <c r="I7" s="15">
        <f>(2000*1.15)</f>
        <v>2300</v>
      </c>
    </row>
    <row r="8" spans="1:11" x14ac:dyDescent="0.3">
      <c r="B8" s="213" t="s">
        <v>199</v>
      </c>
      <c r="C8" s="212">
        <f>('CASAS A1'!C6*38000000)</f>
        <v>380000000</v>
      </c>
      <c r="D8" s="212">
        <f>('CASAS A1'!C62*(43700000))</f>
        <v>655500000</v>
      </c>
      <c r="E8" s="212">
        <f>('CASAS A1'!C70*(50255000))</f>
        <v>1005100000</v>
      </c>
      <c r="F8" s="212">
        <f>('CASAS A1'!C78*(57793250))</f>
        <v>1444831250</v>
      </c>
      <c r="G8" s="212">
        <f>('CASAS A1'!C86*(66462238))</f>
        <v>1993867140</v>
      </c>
      <c r="I8" s="15">
        <f>I7*1.15</f>
        <v>2645</v>
      </c>
    </row>
    <row r="9" spans="1:11" x14ac:dyDescent="0.3">
      <c r="B9" s="153" t="s">
        <v>200</v>
      </c>
      <c r="C9" s="217">
        <f>('MAT A1'!C4*12500)</f>
        <v>125000000</v>
      </c>
      <c r="D9" s="217">
        <f>('MAT A1'!L4*(14375))</f>
        <v>172500000</v>
      </c>
      <c r="E9" s="217">
        <f>('MAT A1'!R4*(16531))</f>
        <v>238046400</v>
      </c>
      <c r="F9" s="217">
        <f>('MAT A1'!X4*(19011))</f>
        <v>328510080</v>
      </c>
      <c r="G9" s="217">
        <f>('MAT A1'!AD4*(21863))</f>
        <v>453351168</v>
      </c>
      <c r="I9" s="15">
        <f>I8*1.15</f>
        <v>3041.7499999999995</v>
      </c>
    </row>
    <row r="10" spans="1:11" x14ac:dyDescent="0.3">
      <c r="B10" s="213" t="s">
        <v>201</v>
      </c>
      <c r="C10" s="212">
        <f>('MAT A1'!C53*320000)</f>
        <v>64000000</v>
      </c>
      <c r="D10" s="154">
        <f>('MAT A1'!L53*(368000))</f>
        <v>88320000</v>
      </c>
      <c r="E10" s="154">
        <f>('MAT A1'!R53*(423200))</f>
        <v>121881600</v>
      </c>
      <c r="F10" s="154">
        <f>('MAT A1'!X53*(486680))</f>
        <v>168391280</v>
      </c>
      <c r="G10" s="154">
        <f>('MAT A1'!AD53*(559682))</f>
        <v>232827712</v>
      </c>
    </row>
    <row r="11" spans="1:11" x14ac:dyDescent="0.3">
      <c r="B11" s="153" t="s">
        <v>202</v>
      </c>
      <c r="C11" s="217">
        <f>('MAT A1'!C30*230000)</f>
        <v>23000000</v>
      </c>
      <c r="D11" s="217">
        <f>('MAT A1'!L30*(264500))</f>
        <v>31740000</v>
      </c>
      <c r="E11" s="217">
        <f>('MAT A1'!X30*(304175))</f>
        <v>52622275</v>
      </c>
      <c r="F11" s="217">
        <f>('MAT A1'!X30*(349801))</f>
        <v>60515573</v>
      </c>
      <c r="G11" s="217">
        <f>('MAT A1'!AD30*(402271))</f>
        <v>83672368</v>
      </c>
      <c r="I11" s="15" t="s">
        <v>233</v>
      </c>
      <c r="K11" s="15" t="s">
        <v>236</v>
      </c>
    </row>
    <row r="12" spans="1:11" x14ac:dyDescent="0.3">
      <c r="B12" s="218" t="s">
        <v>128</v>
      </c>
      <c r="C12" s="219">
        <f>SUM(C7:C11)</f>
        <v>1259600000</v>
      </c>
      <c r="D12" s="219">
        <f t="shared" ref="D12:F12" si="0">SUM(D7:D11)</f>
        <v>1712971000</v>
      </c>
      <c r="E12" s="219">
        <f t="shared" si="0"/>
        <v>2290653685</v>
      </c>
      <c r="F12" s="219">
        <f t="shared" si="0"/>
        <v>2990935561.25</v>
      </c>
      <c r="G12" s="219">
        <f>SUM(G7:G11)</f>
        <v>3884332325.3000002</v>
      </c>
      <c r="I12" s="174">
        <v>38000000</v>
      </c>
      <c r="K12" s="15">
        <v>230000</v>
      </c>
    </row>
    <row r="13" spans="1:11" x14ac:dyDescent="0.3">
      <c r="B13" s="282" t="s">
        <v>26</v>
      </c>
      <c r="C13" s="279"/>
      <c r="I13" s="174">
        <f>I12*1.15</f>
        <v>43700000</v>
      </c>
      <c r="K13" s="174">
        <f>K12*1.15</f>
        <v>264500</v>
      </c>
    </row>
    <row r="14" spans="1:11" x14ac:dyDescent="0.3">
      <c r="B14" s="81" t="s">
        <v>25</v>
      </c>
      <c r="C14" s="119" t="s">
        <v>27</v>
      </c>
      <c r="I14" s="174">
        <f t="shared" ref="I14:I16" si="1">I13*1.15</f>
        <v>50254999.999999993</v>
      </c>
      <c r="K14" s="174">
        <f t="shared" ref="K14:K16" si="2">K13*1.15</f>
        <v>304175</v>
      </c>
    </row>
    <row r="15" spans="1:11" x14ac:dyDescent="0.3">
      <c r="A15" s="47"/>
      <c r="B15" s="229">
        <v>1</v>
      </c>
      <c r="C15" s="120">
        <f>('MAT A1'!C109)</f>
        <v>1026911608</v>
      </c>
      <c r="D15" s="18"/>
      <c r="I15" s="174">
        <f t="shared" si="1"/>
        <v>57793249.999999985</v>
      </c>
      <c r="K15" s="174">
        <f t="shared" si="2"/>
        <v>349801.25</v>
      </c>
    </row>
    <row r="16" spans="1:11" x14ac:dyDescent="0.3">
      <c r="B16" s="230">
        <v>2</v>
      </c>
      <c r="C16" s="121">
        <f>('MAT A1'!D109)</f>
        <v>1176511949.1999998</v>
      </c>
      <c r="I16" s="174">
        <f t="shared" si="1"/>
        <v>66462237.499999978</v>
      </c>
      <c r="K16" s="174">
        <f t="shared" si="2"/>
        <v>402271.43749999994</v>
      </c>
    </row>
    <row r="17" spans="2:14" x14ac:dyDescent="0.3">
      <c r="B17" s="229">
        <v>3</v>
      </c>
      <c r="C17" s="155">
        <f>'MAT A1'!E109</f>
        <v>1349605047.5799999</v>
      </c>
      <c r="I17" s="86"/>
    </row>
    <row r="18" spans="2:14" x14ac:dyDescent="0.3">
      <c r="B18" s="230">
        <v>4</v>
      </c>
      <c r="C18" s="121">
        <f>'MAT A1'!F109</f>
        <v>1550784957.3669996</v>
      </c>
      <c r="I18" s="83" t="s">
        <v>234</v>
      </c>
      <c r="J18" s="143"/>
      <c r="K18" s="143" t="s">
        <v>235</v>
      </c>
    </row>
    <row r="19" spans="2:14" x14ac:dyDescent="0.3">
      <c r="B19" s="229">
        <v>5</v>
      </c>
      <c r="C19" s="155">
        <f>'MAT A1'!G109</f>
        <v>1785574819.6745496</v>
      </c>
      <c r="I19" s="143">
        <v>12500</v>
      </c>
      <c r="J19" s="143"/>
      <c r="K19" s="143">
        <v>320000</v>
      </c>
    </row>
    <row r="20" spans="2:14" x14ac:dyDescent="0.3">
      <c r="B20" s="52"/>
      <c r="C20" s="52"/>
      <c r="I20" s="188">
        <f>I19*1.15</f>
        <v>14374.999999999998</v>
      </c>
      <c r="J20" s="143"/>
      <c r="K20" s="143">
        <f>K19*1.15</f>
        <v>368000</v>
      </c>
    </row>
    <row r="21" spans="2:14" ht="18.75" customHeight="1" x14ac:dyDescent="0.3">
      <c r="B21" s="86"/>
      <c r="C21" s="93" t="s">
        <v>28</v>
      </c>
      <c r="D21" s="93" t="s">
        <v>29</v>
      </c>
      <c r="E21" s="93" t="s">
        <v>30</v>
      </c>
      <c r="F21" s="93" t="s">
        <v>31</v>
      </c>
      <c r="G21" s="93" t="s">
        <v>32</v>
      </c>
      <c r="I21" s="188">
        <f t="shared" ref="I21:I22" si="3">I20*1.15</f>
        <v>16531.249999999996</v>
      </c>
      <c r="J21" s="143"/>
      <c r="K21" s="143">
        <f t="shared" ref="K21:K23" si="4">K20*1.15</f>
        <v>423199.99999999994</v>
      </c>
    </row>
    <row r="22" spans="2:14" ht="18.75" customHeight="1" x14ac:dyDescent="0.3">
      <c r="B22" s="220" t="s">
        <v>33</v>
      </c>
      <c r="C22" s="221">
        <f>C12</f>
        <v>1259600000</v>
      </c>
      <c r="D22" s="221">
        <f t="shared" ref="D22:G22" si="5">D12</f>
        <v>1712971000</v>
      </c>
      <c r="E22" s="221">
        <f t="shared" si="5"/>
        <v>2290653685</v>
      </c>
      <c r="F22" s="221">
        <f t="shared" si="5"/>
        <v>2990935561.25</v>
      </c>
      <c r="G22" s="221">
        <f t="shared" si="5"/>
        <v>3884332325.3000002</v>
      </c>
      <c r="I22" s="188">
        <f t="shared" si="3"/>
        <v>19010.937499999993</v>
      </c>
      <c r="J22" s="93"/>
      <c r="K22" s="143">
        <f t="shared" si="4"/>
        <v>486679.99999999988</v>
      </c>
      <c r="L22" s="93"/>
      <c r="M22" s="93"/>
      <c r="N22" s="93"/>
    </row>
    <row r="23" spans="2:14" ht="18.75" customHeight="1" x14ac:dyDescent="0.3">
      <c r="B23" s="29" t="s">
        <v>34</v>
      </c>
      <c r="C23" s="89">
        <f>C15</f>
        <v>1026911608</v>
      </c>
      <c r="D23" s="89">
        <f>C16</f>
        <v>1176511949.1999998</v>
      </c>
      <c r="E23" s="89">
        <f>C17</f>
        <v>1349605047.5799999</v>
      </c>
      <c r="F23" s="89">
        <f>C18</f>
        <v>1550784957.3669996</v>
      </c>
      <c r="G23" s="89">
        <f>C19</f>
        <v>1785574819.6745496</v>
      </c>
      <c r="I23" s="188">
        <f>I22*1.15</f>
        <v>21862.578124999989</v>
      </c>
      <c r="J23" s="216"/>
      <c r="K23" s="143">
        <f t="shared" si="4"/>
        <v>559681.99999999977</v>
      </c>
      <c r="L23" s="216"/>
      <c r="M23" s="216"/>
      <c r="N23" s="216"/>
    </row>
    <row r="24" spans="2:14" ht="18.75" customHeight="1" x14ac:dyDescent="0.3">
      <c r="B24" s="90" t="s">
        <v>35</v>
      </c>
      <c r="C24" s="91">
        <f>C22-C23</f>
        <v>232688392</v>
      </c>
      <c r="D24" s="91">
        <f t="shared" ref="D24:G24" si="6">D22-D23</f>
        <v>536459050.80000019</v>
      </c>
      <c r="E24" s="91">
        <f t="shared" si="6"/>
        <v>941048637.42000008</v>
      </c>
      <c r="F24" s="91">
        <f t="shared" si="6"/>
        <v>1440150603.8830004</v>
      </c>
      <c r="G24" s="91">
        <f t="shared" si="6"/>
        <v>2098757505.6254506</v>
      </c>
    </row>
    <row r="25" spans="2:14" ht="18.75" customHeight="1" x14ac:dyDescent="0.3">
      <c r="B25" s="29" t="s">
        <v>36</v>
      </c>
      <c r="C25" s="89">
        <f>GASTOS!C8+GASTOS!F15+GASTOS!F24+GASTOS!D31</f>
        <v>135829919.04761904</v>
      </c>
      <c r="D25" s="89">
        <f>C25*1.15</f>
        <v>156204406.90476188</v>
      </c>
      <c r="E25" s="89">
        <f t="shared" ref="E25:G25" si="7">D25*1.15</f>
        <v>179635067.94047615</v>
      </c>
      <c r="F25" s="89">
        <f t="shared" si="7"/>
        <v>206580328.13154757</v>
      </c>
      <c r="G25" s="89">
        <f t="shared" si="7"/>
        <v>237567377.35127968</v>
      </c>
    </row>
    <row r="26" spans="2:14" ht="18.75" customHeight="1" x14ac:dyDescent="0.3">
      <c r="B26" s="90" t="s">
        <v>37</v>
      </c>
      <c r="C26" s="91">
        <f>C24-C25</f>
        <v>96858472.952380955</v>
      </c>
      <c r="D26" s="91">
        <f t="shared" ref="D26:G26" si="8">D24-D25</f>
        <v>380254643.89523828</v>
      </c>
      <c r="E26" s="91">
        <f t="shared" si="8"/>
        <v>761413569.4795239</v>
      </c>
      <c r="F26" s="91">
        <f t="shared" si="8"/>
        <v>1233570275.7514529</v>
      </c>
      <c r="G26" s="91">
        <f t="shared" si="8"/>
        <v>1861190128.2741709</v>
      </c>
    </row>
    <row r="27" spans="2:14" ht="18.75" customHeight="1" x14ac:dyDescent="0.3">
      <c r="B27" s="29" t="s">
        <v>230</v>
      </c>
      <c r="C27" s="271">
        <f>GASTOS!C65</f>
        <v>1130826</v>
      </c>
      <c r="D27" s="89"/>
      <c r="E27" s="89"/>
      <c r="F27" s="89"/>
      <c r="G27" s="89"/>
    </row>
    <row r="28" spans="2:14" ht="18.75" customHeight="1" x14ac:dyDescent="0.3">
      <c r="B28" s="90" t="s">
        <v>38</v>
      </c>
      <c r="C28" s="91">
        <f>C26-C27</f>
        <v>95727646.952380955</v>
      </c>
      <c r="D28" s="91">
        <f>D26-D27</f>
        <v>380254643.89523828</v>
      </c>
      <c r="E28" s="91">
        <f>E26-E27</f>
        <v>761413569.4795239</v>
      </c>
      <c r="F28" s="91">
        <f>F26-F27</f>
        <v>1233570275.7514529</v>
      </c>
      <c r="G28" s="91">
        <f>G26-G27</f>
        <v>1861190128.2741709</v>
      </c>
    </row>
    <row r="29" spans="2:14" ht="18.75" customHeight="1" x14ac:dyDescent="0.3">
      <c r="B29" s="29" t="s">
        <v>39</v>
      </c>
      <c r="C29" s="92">
        <f>C28*35%</f>
        <v>33504676.433333334</v>
      </c>
      <c r="D29" s="92">
        <f>D28*35%</f>
        <v>133089125.36333339</v>
      </c>
      <c r="E29" s="92">
        <f>E28*35%</f>
        <v>266494749.31783333</v>
      </c>
      <c r="F29" s="92">
        <f>F28*35%</f>
        <v>431749596.51300848</v>
      </c>
      <c r="G29" s="92">
        <f>G28*35%</f>
        <v>651416544.89595973</v>
      </c>
    </row>
    <row r="30" spans="2:14" ht="18.75" customHeight="1" x14ac:dyDescent="0.3">
      <c r="B30" s="90" t="s">
        <v>40</v>
      </c>
      <c r="C30" s="91">
        <f>C28-C29</f>
        <v>62222970.519047618</v>
      </c>
      <c r="D30" s="91">
        <f>D28-D29</f>
        <v>247165518.53190488</v>
      </c>
      <c r="E30" s="91">
        <f>E28-E29</f>
        <v>494918820.16169059</v>
      </c>
      <c r="F30" s="91">
        <f>F28-F29</f>
        <v>801820679.23844445</v>
      </c>
      <c r="G30" s="91">
        <f>G28-G29</f>
        <v>1209773583.378211</v>
      </c>
    </row>
    <row r="31" spans="2:14" ht="18.75" customHeight="1" x14ac:dyDescent="0.3">
      <c r="B31" s="29" t="s">
        <v>41</v>
      </c>
      <c r="C31" s="92">
        <f>C30*10%</f>
        <v>6222297.0519047622</v>
      </c>
      <c r="D31" s="92">
        <f>D30*10%</f>
        <v>24716551.853190489</v>
      </c>
      <c r="E31" s="92">
        <f>E30*10%</f>
        <v>49491882.016169064</v>
      </c>
      <c r="F31" s="92">
        <f>F30*10%</f>
        <v>80182067.923844442</v>
      </c>
      <c r="G31" s="92">
        <f>G30*10%</f>
        <v>120977358.33782111</v>
      </c>
    </row>
    <row r="32" spans="2:14" ht="18.75" customHeight="1" x14ac:dyDescent="0.3">
      <c r="B32" s="90" t="s">
        <v>42</v>
      </c>
      <c r="C32" s="91">
        <f>C30-C31</f>
        <v>56000673.467142858</v>
      </c>
      <c r="D32" s="91">
        <f>D30-D31</f>
        <v>222448966.67871439</v>
      </c>
      <c r="E32" s="91">
        <f>E30-E31</f>
        <v>445426938.14552152</v>
      </c>
      <c r="F32" s="91">
        <f>F30-F31</f>
        <v>721638611.31459999</v>
      </c>
      <c r="G32" s="91">
        <f>G30-G31</f>
        <v>1088796225.04039</v>
      </c>
      <c r="H32" s="18"/>
    </row>
    <row r="33" spans="2:15" x14ac:dyDescent="0.3">
      <c r="C33" s="276">
        <f>C25+C23</f>
        <v>1162741527.0476191</v>
      </c>
      <c r="D33" s="276">
        <f>D25+D23</f>
        <v>1332716356.1047616</v>
      </c>
      <c r="E33" s="276">
        <f>E25+E23</f>
        <v>1529240115.5204761</v>
      </c>
      <c r="F33" s="276">
        <f>F25+F23</f>
        <v>1757365285.4985471</v>
      </c>
      <c r="G33" s="276">
        <f>G25+G23</f>
        <v>2023142197.0258293</v>
      </c>
      <c r="H33" s="143"/>
    </row>
    <row r="34" spans="2:15" ht="16.2" thickBot="1" x14ac:dyDescent="0.35"/>
    <row r="35" spans="2:15" ht="16.2" thickBot="1" x14ac:dyDescent="0.35">
      <c r="B35" s="96" t="s">
        <v>43</v>
      </c>
      <c r="C35" s="97" t="s">
        <v>44</v>
      </c>
      <c r="D35" s="97" t="s">
        <v>28</v>
      </c>
      <c r="E35" s="97" t="s">
        <v>29</v>
      </c>
      <c r="F35" s="97" t="s">
        <v>30</v>
      </c>
      <c r="G35" s="97" t="s">
        <v>31</v>
      </c>
      <c r="H35" s="97" t="s">
        <v>32</v>
      </c>
      <c r="J35" s="97" t="s">
        <v>44</v>
      </c>
      <c r="K35" s="97" t="s">
        <v>28</v>
      </c>
      <c r="L35" s="97" t="s">
        <v>29</v>
      </c>
      <c r="M35" s="97" t="s">
        <v>30</v>
      </c>
      <c r="N35" s="97" t="s">
        <v>31</v>
      </c>
      <c r="O35" s="97" t="s">
        <v>32</v>
      </c>
    </row>
    <row r="36" spans="2:15" x14ac:dyDescent="0.3">
      <c r="B36" s="29" t="s">
        <v>45</v>
      </c>
      <c r="C36" s="85">
        <f>C37</f>
        <v>0</v>
      </c>
      <c r="D36" s="85">
        <f t="shared" ref="D36:H36" si="9">D37</f>
        <v>112109266</v>
      </c>
      <c r="E36" s="85">
        <f t="shared" si="9"/>
        <v>396636262.94285738</v>
      </c>
      <c r="F36" s="85">
        <f t="shared" si="9"/>
        <v>777795188.527143</v>
      </c>
      <c r="G36" s="85">
        <f t="shared" si="9"/>
        <v>1249951894.7990718</v>
      </c>
      <c r="H36" s="85">
        <f t="shared" si="9"/>
        <v>1877571747.32179</v>
      </c>
      <c r="J36" s="134">
        <v>146518930</v>
      </c>
      <c r="K36" s="134">
        <f>D44</f>
        <v>312167646.95238096</v>
      </c>
      <c r="L36" s="134">
        <f t="shared" ref="L36:N36" si="10">E44</f>
        <v>596694643.8952384</v>
      </c>
      <c r="M36" s="134">
        <f t="shared" si="10"/>
        <v>977853569.4795239</v>
      </c>
      <c r="N36" s="134">
        <f t="shared" si="10"/>
        <v>1450010275.7514527</v>
      </c>
      <c r="O36" s="134">
        <f>H44</f>
        <v>2077630128.2741709</v>
      </c>
    </row>
    <row r="37" spans="2:15" x14ac:dyDescent="0.3">
      <c r="B37" s="29" t="s">
        <v>46</v>
      </c>
      <c r="C37" s="85"/>
      <c r="D37" s="99">
        <f>D73</f>
        <v>112109266</v>
      </c>
      <c r="E37" s="99">
        <f t="shared" ref="E37:H37" si="11">E73</f>
        <v>396636262.94285738</v>
      </c>
      <c r="F37" s="99">
        <f t="shared" si="11"/>
        <v>777795188.527143</v>
      </c>
      <c r="G37" s="99">
        <f t="shared" si="11"/>
        <v>1249951894.7990718</v>
      </c>
      <c r="H37" s="99">
        <f t="shared" si="11"/>
        <v>1877571747.32179</v>
      </c>
      <c r="J37" s="134">
        <v>146518930</v>
      </c>
      <c r="K37" s="134">
        <f>D56</f>
        <v>312167646.95238096</v>
      </c>
      <c r="L37" s="134">
        <f t="shared" ref="L37:N37" si="12">E56</f>
        <v>596694643.89523828</v>
      </c>
      <c r="M37" s="134">
        <f t="shared" si="12"/>
        <v>977853569.4795239</v>
      </c>
      <c r="N37" s="134">
        <f t="shared" si="12"/>
        <v>1450010275.7514529</v>
      </c>
      <c r="O37" s="134">
        <f>H56</f>
        <v>2077630128.2741709</v>
      </c>
    </row>
    <row r="38" spans="2:15" x14ac:dyDescent="0.3">
      <c r="B38" s="83" t="s">
        <v>47</v>
      </c>
      <c r="C38" s="84">
        <f t="shared" ref="C38:H38" si="13">C37</f>
        <v>0</v>
      </c>
      <c r="D38" s="104">
        <f t="shared" si="13"/>
        <v>112109266</v>
      </c>
      <c r="E38" s="104">
        <f t="shared" si="13"/>
        <v>396636262.94285738</v>
      </c>
      <c r="F38" s="104">
        <f t="shared" si="13"/>
        <v>777795188.527143</v>
      </c>
      <c r="G38" s="104">
        <f t="shared" si="13"/>
        <v>1249951894.7990718</v>
      </c>
      <c r="H38" s="104">
        <f t="shared" si="13"/>
        <v>1877571747.32179</v>
      </c>
    </row>
    <row r="39" spans="2:15" x14ac:dyDescent="0.3">
      <c r="B39" s="29" t="s">
        <v>48</v>
      </c>
      <c r="C39" s="85"/>
      <c r="D39" s="86"/>
      <c r="E39" s="86"/>
      <c r="F39" s="86"/>
      <c r="G39" s="86"/>
      <c r="H39" s="86"/>
    </row>
    <row r="40" spans="2:15" x14ac:dyDescent="0.3">
      <c r="B40" s="29" t="s">
        <v>49</v>
      </c>
      <c r="C40" s="175">
        <f>D40</f>
        <v>206800000</v>
      </c>
      <c r="D40" s="94">
        <f>GASTOS!E52</f>
        <v>206800000</v>
      </c>
      <c r="E40" s="94">
        <f t="shared" ref="E40:G42" si="14">D40</f>
        <v>206800000</v>
      </c>
      <c r="F40" s="94">
        <f t="shared" si="14"/>
        <v>206800000</v>
      </c>
      <c r="G40" s="94">
        <f t="shared" si="14"/>
        <v>206800000</v>
      </c>
      <c r="H40" s="94">
        <f>G40</f>
        <v>206800000</v>
      </c>
      <c r="L40" s="15" t="s">
        <v>129</v>
      </c>
      <c r="M40" s="15" t="s">
        <v>124</v>
      </c>
    </row>
    <row r="41" spans="2:15" x14ac:dyDescent="0.3">
      <c r="B41" s="29" t="s">
        <v>50</v>
      </c>
      <c r="C41" s="175">
        <f>D41</f>
        <v>9640000</v>
      </c>
      <c r="D41" s="94">
        <f>GASTOS!E60</f>
        <v>9640000</v>
      </c>
      <c r="E41" s="94">
        <f t="shared" si="14"/>
        <v>9640000</v>
      </c>
      <c r="F41" s="94">
        <f t="shared" si="14"/>
        <v>9640000</v>
      </c>
      <c r="G41" s="94">
        <f t="shared" si="14"/>
        <v>9640000</v>
      </c>
      <c r="H41" s="94">
        <f>G41</f>
        <v>9640000</v>
      </c>
      <c r="K41" s="15" t="str" cm="1">
        <f t="array" ref="K41:K46">TRANSPOSE(J35:O35)</f>
        <v>Año 0</v>
      </c>
      <c r="L41" s="134" cm="1">
        <f t="array" ref="L41:L46">TRANSPOSE(J36:O36)</f>
        <v>146518930</v>
      </c>
      <c r="M41" s="134" cm="1">
        <f t="array" ref="M41:M46">TRANSPOSE(J37:O37)</f>
        <v>146518930</v>
      </c>
    </row>
    <row r="42" spans="2:15" x14ac:dyDescent="0.3">
      <c r="B42" s="29" t="s">
        <v>51</v>
      </c>
      <c r="C42" s="85">
        <v>0</v>
      </c>
      <c r="D42" s="94">
        <f>-GASTOS!F15-GASTOS!F24</f>
        <v>-16381619.047619047</v>
      </c>
      <c r="E42" s="94">
        <f t="shared" si="14"/>
        <v>-16381619.047619047</v>
      </c>
      <c r="F42" s="94">
        <f t="shared" si="14"/>
        <v>-16381619.047619047</v>
      </c>
      <c r="G42" s="94">
        <f t="shared" si="14"/>
        <v>-16381619.047619047</v>
      </c>
      <c r="H42" s="94">
        <f>G42</f>
        <v>-16381619.047619047</v>
      </c>
      <c r="K42" s="15" t="str">
        <v>Año 1</v>
      </c>
      <c r="L42" s="134">
        <v>312167646.95238096</v>
      </c>
      <c r="M42" s="134">
        <v>312167646.95238096</v>
      </c>
    </row>
    <row r="43" spans="2:15" x14ac:dyDescent="0.3">
      <c r="B43" s="83" t="s">
        <v>52</v>
      </c>
      <c r="C43" s="84">
        <f>C40+C41+C42</f>
        <v>216440000</v>
      </c>
      <c r="D43" s="257">
        <f>SUM(D40:D42)</f>
        <v>200058380.95238096</v>
      </c>
      <c r="E43" s="84">
        <f t="shared" ref="E43:H43" si="15">SUM(E40:E42)</f>
        <v>200058380.95238096</v>
      </c>
      <c r="F43" s="84">
        <f t="shared" si="15"/>
        <v>200058380.95238096</v>
      </c>
      <c r="G43" s="84">
        <f t="shared" si="15"/>
        <v>200058380.95238096</v>
      </c>
      <c r="H43" s="84">
        <f t="shared" si="15"/>
        <v>200058380.95238096</v>
      </c>
      <c r="K43" s="15" t="str">
        <v>Año 2</v>
      </c>
      <c r="L43" s="134">
        <v>596694643.8952384</v>
      </c>
      <c r="M43" s="134">
        <v>596694643.89523828</v>
      </c>
    </row>
    <row r="44" spans="2:15" x14ac:dyDescent="0.3">
      <c r="B44" s="87" t="s">
        <v>53</v>
      </c>
      <c r="C44" s="88">
        <f>C38+C43</f>
        <v>216440000</v>
      </c>
      <c r="D44" s="258">
        <f>D43+D38</f>
        <v>312167646.95238096</v>
      </c>
      <c r="E44" s="95">
        <f>E43+E38</f>
        <v>596694643.8952384</v>
      </c>
      <c r="F44" s="95">
        <f>F43+F38</f>
        <v>977853569.4795239</v>
      </c>
      <c r="G44" s="95">
        <f>G43+G38</f>
        <v>1450010275.7514527</v>
      </c>
      <c r="H44" s="95">
        <f>H43+H38</f>
        <v>2077630128.2741709</v>
      </c>
      <c r="I44" s="22"/>
      <c r="K44" s="15" t="str">
        <v>Año 3</v>
      </c>
      <c r="L44" s="134">
        <v>977853569.4795239</v>
      </c>
      <c r="M44" s="134">
        <v>977853569.4795239</v>
      </c>
    </row>
    <row r="45" spans="2:15" x14ac:dyDescent="0.3">
      <c r="B45" s="86"/>
      <c r="C45" s="102"/>
      <c r="D45" s="86"/>
      <c r="E45" s="86"/>
      <c r="F45" s="86"/>
      <c r="G45" s="86"/>
      <c r="H45" s="86"/>
      <c r="K45" s="15" t="str">
        <v>Año 4</v>
      </c>
      <c r="L45" s="134">
        <v>1450010275.7514527</v>
      </c>
      <c r="M45" s="134">
        <v>1450010275.7514529</v>
      </c>
    </row>
    <row r="46" spans="2:15" x14ac:dyDescent="0.3">
      <c r="B46" s="29" t="s">
        <v>54</v>
      </c>
      <c r="C46" s="85"/>
      <c r="D46" s="86"/>
      <c r="E46" s="86"/>
      <c r="F46" s="86"/>
      <c r="G46" s="86"/>
      <c r="H46" s="86"/>
      <c r="K46" s="15" t="str">
        <v>Año 5</v>
      </c>
      <c r="L46" s="134">
        <v>2077630128.2741709</v>
      </c>
      <c r="M46" s="134">
        <v>2077630128.2741709</v>
      </c>
    </row>
    <row r="47" spans="2:15" x14ac:dyDescent="0.3">
      <c r="B47" s="29" t="s">
        <v>55</v>
      </c>
      <c r="C47" s="85"/>
      <c r="D47" s="99">
        <f>C29</f>
        <v>33504676.433333334</v>
      </c>
      <c r="E47" s="99">
        <f>D29</f>
        <v>133089125.36333339</v>
      </c>
      <c r="F47" s="99">
        <f>E29</f>
        <v>266494749.31783333</v>
      </c>
      <c r="G47" s="99">
        <f>F29</f>
        <v>431749596.51300848</v>
      </c>
      <c r="H47" s="99">
        <f>G29</f>
        <v>651416544.89595973</v>
      </c>
    </row>
    <row r="48" spans="2:15" x14ac:dyDescent="0.3">
      <c r="B48" s="87" t="s">
        <v>56</v>
      </c>
      <c r="C48" s="88"/>
      <c r="D48" s="100">
        <f>D47</f>
        <v>33504676.433333334</v>
      </c>
      <c r="E48" s="100">
        <f>E47</f>
        <v>133089125.36333339</v>
      </c>
      <c r="F48" s="100">
        <f>F47</f>
        <v>266494749.31783333</v>
      </c>
      <c r="G48" s="100">
        <f>G47</f>
        <v>431749596.51300848</v>
      </c>
      <c r="H48" s="100">
        <f>H47</f>
        <v>651416544.89595973</v>
      </c>
    </row>
    <row r="49" spans="2:9" x14ac:dyDescent="0.3">
      <c r="B49" s="86"/>
      <c r="C49" s="102"/>
      <c r="D49" s="86"/>
      <c r="E49" s="86"/>
      <c r="F49" s="86"/>
      <c r="G49" s="86"/>
      <c r="H49" s="86"/>
    </row>
    <row r="50" spans="2:9" x14ac:dyDescent="0.3">
      <c r="B50" s="29" t="s">
        <v>57</v>
      </c>
      <c r="C50" s="85"/>
      <c r="D50" s="86"/>
      <c r="E50" s="86"/>
      <c r="F50" s="86"/>
      <c r="G50" s="86"/>
      <c r="H50" s="86"/>
    </row>
    <row r="51" spans="2:9" x14ac:dyDescent="0.3">
      <c r="B51" s="29" t="s">
        <v>58</v>
      </c>
      <c r="C51" s="85">
        <v>216440000</v>
      </c>
      <c r="D51" s="85">
        <v>216440000</v>
      </c>
      <c r="E51" s="85">
        <v>216440000</v>
      </c>
      <c r="F51" s="85">
        <v>216440000</v>
      </c>
      <c r="G51" s="85">
        <v>216440000</v>
      </c>
      <c r="H51" s="85">
        <v>216440000</v>
      </c>
    </row>
    <row r="52" spans="2:9" x14ac:dyDescent="0.3">
      <c r="B52" s="29" t="s">
        <v>59</v>
      </c>
      <c r="C52" s="85"/>
      <c r="D52" s="106">
        <f t="shared" ref="D52:H53" si="16">C31</f>
        <v>6222297.0519047622</v>
      </c>
      <c r="E52" s="106">
        <f t="shared" si="16"/>
        <v>24716551.853190489</v>
      </c>
      <c r="F52" s="106">
        <f t="shared" si="16"/>
        <v>49491882.016169064</v>
      </c>
      <c r="G52" s="106">
        <f t="shared" si="16"/>
        <v>80182067.923844442</v>
      </c>
      <c r="H52" s="106">
        <f t="shared" si="16"/>
        <v>120977358.33782111</v>
      </c>
    </row>
    <row r="53" spans="2:9" x14ac:dyDescent="0.3">
      <c r="B53" s="29" t="s">
        <v>60</v>
      </c>
      <c r="C53" s="85"/>
      <c r="D53" s="106">
        <f t="shared" si="16"/>
        <v>56000673.467142858</v>
      </c>
      <c r="E53" s="106">
        <f t="shared" si="16"/>
        <v>222448966.67871439</v>
      </c>
      <c r="F53" s="106">
        <f t="shared" si="16"/>
        <v>445426938.14552152</v>
      </c>
      <c r="G53" s="106">
        <f t="shared" si="16"/>
        <v>721638611.31459999</v>
      </c>
      <c r="H53" s="106">
        <f t="shared" si="16"/>
        <v>1088796225.04039</v>
      </c>
    </row>
    <row r="54" spans="2:9" x14ac:dyDescent="0.3">
      <c r="B54" s="87" t="s">
        <v>61</v>
      </c>
      <c r="C54" s="88">
        <f>C51</f>
        <v>216440000</v>
      </c>
      <c r="D54" s="100">
        <f>D51+D52+D53</f>
        <v>278662970.51904762</v>
      </c>
      <c r="E54" s="100">
        <f>E51+E52+E53</f>
        <v>463605518.53190488</v>
      </c>
      <c r="F54" s="100">
        <f>F51+F52+F53</f>
        <v>711358820.16169059</v>
      </c>
      <c r="G54" s="100">
        <f>G51+G52+G53</f>
        <v>1018260679.2384444</v>
      </c>
      <c r="H54" s="100">
        <f>H51+H52+H53</f>
        <v>1426213583.378211</v>
      </c>
    </row>
    <row r="55" spans="2:9" x14ac:dyDescent="0.3">
      <c r="B55" s="86"/>
      <c r="C55" s="102"/>
      <c r="D55" s="105"/>
      <c r="E55" s="86"/>
    </row>
    <row r="56" spans="2:9" ht="16.2" thickBot="1" x14ac:dyDescent="0.35">
      <c r="B56" s="98" t="s">
        <v>62</v>
      </c>
      <c r="C56" s="103">
        <f>C48+C54</f>
        <v>216440000</v>
      </c>
      <c r="D56" s="101">
        <f>D48+D54</f>
        <v>312167646.95238096</v>
      </c>
      <c r="E56" s="101">
        <f>E48+E54</f>
        <v>596694643.89523828</v>
      </c>
      <c r="F56" s="101">
        <f t="shared" ref="F56:H56" si="17">F48+F54</f>
        <v>977853569.4795239</v>
      </c>
      <c r="G56" s="101">
        <f t="shared" si="17"/>
        <v>1450010275.7514529</v>
      </c>
      <c r="H56" s="101">
        <f t="shared" si="17"/>
        <v>2077630128.2741709</v>
      </c>
    </row>
    <row r="57" spans="2:9" x14ac:dyDescent="0.3">
      <c r="D57" s="18"/>
    </row>
    <row r="58" spans="2:9" x14ac:dyDescent="0.3">
      <c r="B58" s="210" t="s">
        <v>63</v>
      </c>
      <c r="C58" s="210"/>
      <c r="D58" s="243"/>
      <c r="E58" s="210"/>
      <c r="F58" s="210"/>
      <c r="G58" s="210"/>
      <c r="H58" s="210"/>
    </row>
    <row r="59" spans="2:9" ht="16.2" thickBot="1" x14ac:dyDescent="0.35">
      <c r="B59" s="210"/>
      <c r="C59" s="210"/>
      <c r="D59" s="210"/>
      <c r="E59" s="210"/>
      <c r="F59" s="210"/>
      <c r="G59" s="210"/>
      <c r="H59" s="210"/>
    </row>
    <row r="60" spans="2:9" ht="16.2" thickBot="1" x14ac:dyDescent="0.35">
      <c r="B60" s="96" t="s">
        <v>64</v>
      </c>
      <c r="C60" s="97" t="s">
        <v>44</v>
      </c>
      <c r="D60" s="97" t="s">
        <v>28</v>
      </c>
      <c r="E60" s="97" t="s">
        <v>29</v>
      </c>
      <c r="F60" s="97" t="s">
        <v>30</v>
      </c>
      <c r="G60" s="97" t="s">
        <v>31</v>
      </c>
      <c r="H60" s="97" t="s">
        <v>32</v>
      </c>
    </row>
    <row r="61" spans="2:9" ht="16.2" thickBot="1" x14ac:dyDescent="0.35">
      <c r="B61" s="108" t="s">
        <v>65</v>
      </c>
      <c r="C61" s="109"/>
      <c r="D61" s="110">
        <f t="shared" ref="D61:H62" si="18">C22</f>
        <v>1259600000</v>
      </c>
      <c r="E61" s="110">
        <f t="shared" si="18"/>
        <v>1712971000</v>
      </c>
      <c r="F61" s="110">
        <f t="shared" si="18"/>
        <v>2290653685</v>
      </c>
      <c r="G61" s="110">
        <f t="shared" si="18"/>
        <v>2990935561.25</v>
      </c>
      <c r="H61" s="110">
        <f t="shared" si="18"/>
        <v>3884332325.3000002</v>
      </c>
      <c r="I61" s="18"/>
    </row>
    <row r="62" spans="2:9" ht="16.2" thickBot="1" x14ac:dyDescent="0.35">
      <c r="B62" s="108" t="s">
        <v>66</v>
      </c>
      <c r="C62" s="111"/>
      <c r="D62" s="111">
        <f t="shared" si="18"/>
        <v>1026911608</v>
      </c>
      <c r="E62" s="111">
        <f t="shared" si="18"/>
        <v>1176511949.1999998</v>
      </c>
      <c r="F62" s="111">
        <f t="shared" si="18"/>
        <v>1349605047.5799999</v>
      </c>
      <c r="G62" s="111">
        <f t="shared" si="18"/>
        <v>1550784957.3669996</v>
      </c>
      <c r="H62" s="111">
        <f t="shared" si="18"/>
        <v>1785574819.6745496</v>
      </c>
    </row>
    <row r="63" spans="2:9" ht="16.2" thickBot="1" x14ac:dyDescent="0.35">
      <c r="B63" s="117" t="s">
        <v>67</v>
      </c>
      <c r="C63" s="118"/>
      <c r="D63" s="118">
        <f>D61-D62</f>
        <v>232688392</v>
      </c>
      <c r="E63" s="118">
        <f t="shared" ref="E63:H63" si="19">E61-E62</f>
        <v>536459050.80000019</v>
      </c>
      <c r="F63" s="118">
        <f t="shared" si="19"/>
        <v>941048637.42000008</v>
      </c>
      <c r="G63" s="118">
        <f t="shared" si="19"/>
        <v>1440150603.8830004</v>
      </c>
      <c r="H63" s="118">
        <f t="shared" si="19"/>
        <v>2098757505.6254506</v>
      </c>
    </row>
    <row r="64" spans="2:9" ht="16.2" thickBot="1" x14ac:dyDescent="0.35">
      <c r="B64" s="108" t="s">
        <v>68</v>
      </c>
      <c r="C64" s="111"/>
      <c r="D64" s="111">
        <f>(C25+D42)</f>
        <v>119448300</v>
      </c>
      <c r="E64" s="111">
        <f>(D25+E42)</f>
        <v>139822787.85714284</v>
      </c>
      <c r="F64" s="111">
        <f>(E25+F42)</f>
        <v>163253448.8928571</v>
      </c>
      <c r="G64" s="111">
        <f>(F25+G42)</f>
        <v>190198709.08392853</v>
      </c>
      <c r="H64" s="111">
        <f>(G25+H42)</f>
        <v>221185758.30366063</v>
      </c>
    </row>
    <row r="65" spans="2:8" ht="16.2" thickBot="1" x14ac:dyDescent="0.35">
      <c r="B65" s="108" t="s">
        <v>231</v>
      </c>
      <c r="C65" s="272"/>
      <c r="D65" s="272">
        <f>GASTOS!C65</f>
        <v>1130826</v>
      </c>
      <c r="E65" s="272"/>
      <c r="F65" s="272"/>
      <c r="G65" s="272"/>
      <c r="H65" s="272"/>
    </row>
    <row r="66" spans="2:8" ht="26.4" customHeight="1" thickBot="1" x14ac:dyDescent="0.35">
      <c r="B66" s="117" t="s">
        <v>69</v>
      </c>
      <c r="C66" s="118"/>
      <c r="D66" s="118">
        <f>D63-D64-D65</f>
        <v>112109266</v>
      </c>
      <c r="E66" s="118">
        <f>E63-E64</f>
        <v>396636262.94285738</v>
      </c>
      <c r="F66" s="118">
        <f t="shared" ref="F66:H66" si="20">F63-F64</f>
        <v>777795188.527143</v>
      </c>
      <c r="G66" s="118">
        <f t="shared" si="20"/>
        <v>1249951894.7990718</v>
      </c>
      <c r="H66" s="118">
        <f t="shared" si="20"/>
        <v>1877571747.32179</v>
      </c>
    </row>
    <row r="67" spans="2:8" ht="16.2" thickBot="1" x14ac:dyDescent="0.35">
      <c r="B67" s="108" t="s">
        <v>70</v>
      </c>
      <c r="C67" s="111"/>
      <c r="D67" s="111">
        <f>C29</f>
        <v>33504676.433333334</v>
      </c>
      <c r="E67" s="111">
        <f t="shared" ref="E67:H67" si="21">D29</f>
        <v>133089125.36333339</v>
      </c>
      <c r="F67" s="111">
        <f t="shared" si="21"/>
        <v>266494749.31783333</v>
      </c>
      <c r="G67" s="111">
        <f t="shared" si="21"/>
        <v>431749596.51300848</v>
      </c>
      <c r="H67" s="111">
        <f t="shared" si="21"/>
        <v>651416544.89595973</v>
      </c>
    </row>
    <row r="68" spans="2:8" ht="16.2" thickBot="1" x14ac:dyDescent="0.35">
      <c r="B68" s="122" t="s">
        <v>40</v>
      </c>
      <c r="C68" s="123"/>
      <c r="D68" s="123">
        <f>D66-D67</f>
        <v>78604589.566666663</v>
      </c>
      <c r="E68" s="123">
        <f t="shared" ref="E68:H68" si="22">E66-E67</f>
        <v>263547137.57952398</v>
      </c>
      <c r="F68" s="123">
        <f t="shared" si="22"/>
        <v>511300439.2093097</v>
      </c>
      <c r="G68" s="123">
        <f t="shared" si="22"/>
        <v>818202298.28606331</v>
      </c>
      <c r="H68" s="123">
        <f t="shared" si="22"/>
        <v>1226155202.4258304</v>
      </c>
    </row>
    <row r="69" spans="2:8" ht="16.2" thickBot="1" x14ac:dyDescent="0.35">
      <c r="B69" s="108" t="s">
        <v>71</v>
      </c>
      <c r="C69" s="111"/>
      <c r="D69" s="111">
        <f>-D42</f>
        <v>16381619.047619047</v>
      </c>
      <c r="E69" s="111">
        <f t="shared" ref="E69:H69" si="23">-E42</f>
        <v>16381619.047619047</v>
      </c>
      <c r="F69" s="111">
        <f t="shared" si="23"/>
        <v>16381619.047619047</v>
      </c>
      <c r="G69" s="111">
        <f t="shared" si="23"/>
        <v>16381619.047619047</v>
      </c>
      <c r="H69" s="111">
        <f t="shared" si="23"/>
        <v>16381619.047619047</v>
      </c>
    </row>
    <row r="70" spans="2:8" ht="16.2" thickBot="1" x14ac:dyDescent="0.35">
      <c r="B70" s="108" t="s">
        <v>72</v>
      </c>
      <c r="C70" s="111">
        <f>-GASTOS!E72</f>
        <v>-282689977</v>
      </c>
      <c r="D70" s="111"/>
      <c r="E70" s="111"/>
      <c r="F70" s="111"/>
      <c r="G70" s="111"/>
      <c r="H70" s="111"/>
    </row>
    <row r="71" spans="2:8" ht="16.2" thickBot="1" x14ac:dyDescent="0.35">
      <c r="B71" s="108" t="s">
        <v>232</v>
      </c>
      <c r="C71" s="273">
        <f>-GASTOS!C77-GASTOS!C75</f>
        <v>-217570826</v>
      </c>
      <c r="D71" s="273"/>
      <c r="E71" s="273"/>
      <c r="F71" s="273"/>
      <c r="G71" s="273"/>
      <c r="H71" s="273"/>
    </row>
    <row r="72" spans="2:8" ht="16.2" thickBot="1" x14ac:dyDescent="0.35">
      <c r="B72" s="112" t="s">
        <v>73</v>
      </c>
      <c r="C72" s="113">
        <f>SUM(C69:C71)</f>
        <v>-500260803</v>
      </c>
      <c r="D72" s="113"/>
      <c r="E72" s="113"/>
      <c r="F72" s="113"/>
      <c r="G72" s="113"/>
      <c r="H72" s="113"/>
    </row>
    <row r="73" spans="2:8" ht="16.2" thickBot="1" x14ac:dyDescent="0.35">
      <c r="B73" s="124" t="s">
        <v>74</v>
      </c>
      <c r="C73" s="125">
        <f>C72</f>
        <v>-500260803</v>
      </c>
      <c r="D73" s="125">
        <f>D72+D66+C37</f>
        <v>112109266</v>
      </c>
      <c r="E73" s="125">
        <f>E72+E66+C37</f>
        <v>396636262.94285738</v>
      </c>
      <c r="F73" s="125">
        <f>F72+F66+$C$37</f>
        <v>777795188.527143</v>
      </c>
      <c r="G73" s="125">
        <f>G72+G66+$C$37</f>
        <v>1249951894.7990718</v>
      </c>
      <c r="H73" s="125">
        <f>H72+H66+$C$37</f>
        <v>1877571747.32179</v>
      </c>
    </row>
    <row r="74" spans="2:8" ht="16.2" thickBot="1" x14ac:dyDescent="0.35">
      <c r="B74" s="112" t="s">
        <v>75</v>
      </c>
      <c r="C74" s="114">
        <f>+C73</f>
        <v>-500260803</v>
      </c>
      <c r="D74" s="114">
        <f>+C74+D73</f>
        <v>-388151537</v>
      </c>
      <c r="E74" s="114">
        <f t="shared" ref="E74:G74" si="24">+D74+E73</f>
        <v>8484725.9428573847</v>
      </c>
      <c r="F74" s="114">
        <f t="shared" si="24"/>
        <v>786279914.47000039</v>
      </c>
      <c r="G74" s="114">
        <f t="shared" si="24"/>
        <v>2036231809.2690721</v>
      </c>
      <c r="H74" s="114">
        <f>+G74+H73</f>
        <v>3913803556.5908623</v>
      </c>
    </row>
    <row r="75" spans="2:8" x14ac:dyDescent="0.3">
      <c r="B75" s="115"/>
      <c r="C75" s="116"/>
      <c r="D75" s="116"/>
      <c r="E75" s="116"/>
      <c r="F75" s="116"/>
      <c r="G75" s="116"/>
      <c r="H75" s="116"/>
    </row>
    <row r="76" spans="2:8" x14ac:dyDescent="0.3">
      <c r="B76" s="131" t="s">
        <v>76</v>
      </c>
      <c r="C76" s="132">
        <f>NPV(F76,D73:H73)+C73</f>
        <v>2587451706.103652</v>
      </c>
      <c r="D76" s="107"/>
      <c r="E76" s="140" t="s">
        <v>77</v>
      </c>
      <c r="F76" s="274">
        <v>9.5000000000000001E-2</v>
      </c>
      <c r="G76" s="107"/>
      <c r="H76" s="107"/>
    </row>
    <row r="77" spans="2:8" x14ac:dyDescent="0.3">
      <c r="B77" s="131" t="s">
        <v>78</v>
      </c>
      <c r="C77" s="133">
        <f>IRR(C73:H73)</f>
        <v>0.84089290684583839</v>
      </c>
      <c r="D77" s="107"/>
      <c r="E77" s="107"/>
      <c r="F77" s="107"/>
      <c r="G77" s="107"/>
      <c r="H77" s="107"/>
    </row>
    <row r="78" spans="2:8" x14ac:dyDescent="0.3">
      <c r="B78" s="131" t="s">
        <v>79</v>
      </c>
      <c r="C78" s="132">
        <f>F93</f>
        <v>39</v>
      </c>
      <c r="D78" s="107"/>
      <c r="E78" s="107"/>
      <c r="F78" s="107"/>
      <c r="G78" s="107"/>
      <c r="H78" s="107"/>
    </row>
    <row r="80" spans="2:8" x14ac:dyDescent="0.3">
      <c r="B80" s="136" t="s">
        <v>80</v>
      </c>
      <c r="H80" s="135"/>
    </row>
    <row r="81" spans="2:7" x14ac:dyDescent="0.3">
      <c r="B81" s="136"/>
    </row>
    <row r="82" spans="2:7" x14ac:dyDescent="0.3">
      <c r="B82" s="136" t="s">
        <v>81</v>
      </c>
    </row>
    <row r="83" spans="2:7" x14ac:dyDescent="0.3">
      <c r="B83" s="139">
        <f>1+(-C73+H74)/H73</f>
        <v>3.3509431082392358</v>
      </c>
    </row>
    <row r="85" spans="2:7" x14ac:dyDescent="0.3">
      <c r="B85" s="136" t="s">
        <v>25</v>
      </c>
      <c r="C85" s="136" t="s">
        <v>125</v>
      </c>
      <c r="D85" s="136" t="s">
        <v>126</v>
      </c>
    </row>
    <row r="86" spans="2:7" x14ac:dyDescent="0.3">
      <c r="B86" s="136">
        <v>0</v>
      </c>
      <c r="C86" s="137">
        <f>C72</f>
        <v>-500260803</v>
      </c>
      <c r="D86" s="136"/>
    </row>
    <row r="87" spans="2:7" x14ac:dyDescent="0.3">
      <c r="B87" s="136">
        <v>1</v>
      </c>
      <c r="C87" s="137">
        <f>D73</f>
        <v>112109266</v>
      </c>
      <c r="D87" s="137">
        <f>C87+C86</f>
        <v>-388151537</v>
      </c>
    </row>
    <row r="88" spans="2:7" x14ac:dyDescent="0.3">
      <c r="B88" s="136">
        <v>2</v>
      </c>
      <c r="C88" s="137">
        <f>E73</f>
        <v>396636262.94285738</v>
      </c>
      <c r="D88" s="137">
        <f>D87+C88</f>
        <v>8484725.9428573847</v>
      </c>
    </row>
    <row r="89" spans="2:7" x14ac:dyDescent="0.3">
      <c r="B89" s="136">
        <v>3</v>
      </c>
      <c r="C89" s="137">
        <f>F73</f>
        <v>777795188.527143</v>
      </c>
      <c r="D89" s="137">
        <f t="shared" ref="D89:D91" si="25">D88+C89</f>
        <v>786279914.47000039</v>
      </c>
    </row>
    <row r="90" spans="2:7" x14ac:dyDescent="0.3">
      <c r="B90" s="136">
        <v>4</v>
      </c>
      <c r="C90" s="137">
        <f>G73</f>
        <v>1249951894.7990718</v>
      </c>
      <c r="D90" s="137">
        <f t="shared" si="25"/>
        <v>2036231809.2690721</v>
      </c>
    </row>
    <row r="91" spans="2:7" x14ac:dyDescent="0.3">
      <c r="B91" s="136">
        <v>5</v>
      </c>
      <c r="C91" s="137">
        <f>H73</f>
        <v>1877571747.32179</v>
      </c>
      <c r="D91" s="137">
        <f t="shared" si="25"/>
        <v>3913803556.5908623</v>
      </c>
    </row>
    <row r="93" spans="2:7" x14ac:dyDescent="0.3">
      <c r="D93" s="138">
        <f>1+((-C72-D87)/C88)</f>
        <v>3.2398666561861789</v>
      </c>
      <c r="E93" s="225" t="s">
        <v>127</v>
      </c>
      <c r="F93" s="275">
        <f>ROUNDUP(D93*12,0)</f>
        <v>39</v>
      </c>
      <c r="G93" s="225" t="s">
        <v>111</v>
      </c>
    </row>
  </sheetData>
  <mergeCells count="2">
    <mergeCell ref="B2:C2"/>
    <mergeCell ref="B13:C13"/>
  </mergeCells>
  <pageMargins left="0.7" right="0.7" top="0.75" bottom="0.75" header="0.3" footer="0.3"/>
  <pageSetup paperSize="9" orientation="portrait" horizontalDpi="360" verticalDpi="360" r:id="rId1"/>
  <ignoredErrors>
    <ignoredError sqref="E61 G61:H61" evalError="1"/>
    <ignoredError sqref="E25:G25 C29:G29 C31:G31 D64:H64 D2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1648B-56DC-4450-9553-C6B524F9CA61}">
  <dimension ref="A2:J79"/>
  <sheetViews>
    <sheetView showGridLines="0" tabSelected="1" topLeftCell="A38" workbookViewId="0">
      <selection activeCell="F54" sqref="F54"/>
    </sheetView>
  </sheetViews>
  <sheetFormatPr baseColWidth="10" defaultColWidth="11.44140625" defaultRowHeight="15.6" x14ac:dyDescent="0.3"/>
  <cols>
    <col min="1" max="1" width="4.6640625" style="15" customWidth="1"/>
    <col min="2" max="2" width="42.6640625" style="15" customWidth="1"/>
    <col min="3" max="3" width="20.6640625" style="15" customWidth="1"/>
    <col min="4" max="4" width="23.5546875" style="15" customWidth="1"/>
    <col min="5" max="5" width="26.88671875" style="15" customWidth="1"/>
    <col min="6" max="6" width="14.21875" style="15" bestFit="1" customWidth="1"/>
    <col min="7" max="16384" width="11.44140625" style="15"/>
  </cols>
  <sheetData>
    <row r="2" spans="1:7" x14ac:dyDescent="0.3">
      <c r="B2" s="282" t="s">
        <v>36</v>
      </c>
      <c r="C2" s="282"/>
    </row>
    <row r="3" spans="1:7" ht="16.2" x14ac:dyDescent="0.3">
      <c r="A3" s="47"/>
      <c r="B3" s="49" t="s">
        <v>20</v>
      </c>
      <c r="C3" s="49" t="s">
        <v>21</v>
      </c>
    </row>
    <row r="4" spans="1:7" x14ac:dyDescent="0.3">
      <c r="A4" s="47"/>
      <c r="B4" s="50" t="s">
        <v>85</v>
      </c>
      <c r="C4" s="256">
        <f>(800000*12)</f>
        <v>9600000</v>
      </c>
    </row>
    <row r="5" spans="1:7" x14ac:dyDescent="0.3">
      <c r="A5" s="47"/>
      <c r="B5" s="50" t="s">
        <v>86</v>
      </c>
      <c r="C5" s="256">
        <v>2400000</v>
      </c>
    </row>
    <row r="6" spans="1:7" x14ac:dyDescent="0.3">
      <c r="A6" s="47"/>
      <c r="B6" s="50" t="s">
        <v>87</v>
      </c>
      <c r="C6" s="256">
        <v>2400000</v>
      </c>
    </row>
    <row r="7" spans="1:7" x14ac:dyDescent="0.3">
      <c r="A7" s="47"/>
      <c r="B7" s="50" t="s">
        <v>88</v>
      </c>
      <c r="C7" s="256">
        <v>1200000</v>
      </c>
    </row>
    <row r="8" spans="1:7" x14ac:dyDescent="0.3">
      <c r="A8" s="47"/>
      <c r="B8" s="48" t="s">
        <v>89</v>
      </c>
      <c r="C8" s="228">
        <f>SUM(C4:C7)</f>
        <v>15600000</v>
      </c>
    </row>
    <row r="10" spans="1:7" x14ac:dyDescent="0.3">
      <c r="B10" s="284" t="s">
        <v>71</v>
      </c>
      <c r="C10" s="284"/>
      <c r="D10" s="73" t="s">
        <v>90</v>
      </c>
      <c r="E10" s="211" t="s">
        <v>91</v>
      </c>
      <c r="F10" s="74" t="s">
        <v>71</v>
      </c>
    </row>
    <row r="11" spans="1:7" x14ac:dyDescent="0.3">
      <c r="A11" s="47"/>
      <c r="B11" s="4" t="s">
        <v>82</v>
      </c>
      <c r="C11" s="53">
        <v>1500000</v>
      </c>
      <c r="D11" s="61">
        <v>4</v>
      </c>
      <c r="E11" s="58">
        <v>5</v>
      </c>
      <c r="F11" s="56">
        <f>C11*D11/E11</f>
        <v>1200000</v>
      </c>
      <c r="G11" s="22"/>
    </row>
    <row r="12" spans="1:7" x14ac:dyDescent="0.3">
      <c r="A12" s="47"/>
      <c r="B12" s="4" t="s">
        <v>83</v>
      </c>
      <c r="C12" s="54">
        <v>670000</v>
      </c>
      <c r="D12" s="62">
        <v>1</v>
      </c>
      <c r="E12" s="59">
        <v>5</v>
      </c>
      <c r="F12" s="57">
        <f>C12*D12/E12</f>
        <v>134000</v>
      </c>
    </row>
    <row r="13" spans="1:7" x14ac:dyDescent="0.3">
      <c r="A13" s="47"/>
      <c r="B13" s="4" t="s">
        <v>84</v>
      </c>
      <c r="C13" s="54">
        <v>230000</v>
      </c>
      <c r="D13" s="62">
        <v>3</v>
      </c>
      <c r="E13" s="59">
        <v>5</v>
      </c>
      <c r="F13" s="57">
        <f>C13*D13/E13</f>
        <v>138000</v>
      </c>
    </row>
    <row r="14" spans="1:7" x14ac:dyDescent="0.3">
      <c r="A14" s="47"/>
      <c r="B14" s="4" t="s">
        <v>92</v>
      </c>
      <c r="C14" s="55">
        <v>560000</v>
      </c>
      <c r="D14" s="63">
        <v>1</v>
      </c>
      <c r="E14" s="60">
        <v>5</v>
      </c>
      <c r="F14" s="57">
        <f>C14*D14/E14</f>
        <v>112000</v>
      </c>
    </row>
    <row r="15" spans="1:7" x14ac:dyDescent="0.3">
      <c r="B15" s="52"/>
      <c r="D15" s="52"/>
      <c r="F15" s="227">
        <f>SUM(F11:F14)</f>
        <v>1584000</v>
      </c>
    </row>
    <row r="16" spans="1:7" x14ac:dyDescent="0.3">
      <c r="B16" s="150"/>
      <c r="D16" s="150"/>
      <c r="F16" s="245"/>
    </row>
    <row r="17" spans="1:10" x14ac:dyDescent="0.3">
      <c r="B17" s="226" t="s">
        <v>71</v>
      </c>
      <c r="C17" s="226" t="s">
        <v>212</v>
      </c>
      <c r="D17" s="73" t="s">
        <v>90</v>
      </c>
      <c r="E17" s="226" t="s">
        <v>91</v>
      </c>
      <c r="F17" s="74" t="s">
        <v>71</v>
      </c>
    </row>
    <row r="18" spans="1:10" x14ac:dyDescent="0.3">
      <c r="A18" s="47"/>
      <c r="B18" s="246" t="s">
        <v>207</v>
      </c>
      <c r="C18" s="247">
        <f>D40</f>
        <v>50000000</v>
      </c>
      <c r="D18" s="61">
        <v>1</v>
      </c>
      <c r="E18" s="250">
        <v>15</v>
      </c>
      <c r="F18" s="251">
        <f>C18*D18/E18</f>
        <v>3333333.3333333335</v>
      </c>
    </row>
    <row r="19" spans="1:10" x14ac:dyDescent="0.3">
      <c r="A19" s="47"/>
      <c r="B19" s="246" t="s">
        <v>208</v>
      </c>
      <c r="C19" s="248">
        <f t="shared" ref="C19:C23" si="0">D41</f>
        <v>55000000</v>
      </c>
      <c r="D19" s="62">
        <v>1</v>
      </c>
      <c r="E19" s="252">
        <v>12</v>
      </c>
      <c r="F19" s="253">
        <f t="shared" ref="F19:F22" si="1">C19*D19/E19</f>
        <v>4583333.333333333</v>
      </c>
    </row>
    <row r="20" spans="1:10" ht="31.2" x14ac:dyDescent="0.3">
      <c r="A20" s="47"/>
      <c r="B20" s="246" t="s">
        <v>209</v>
      </c>
      <c r="C20" s="248">
        <f t="shared" si="0"/>
        <v>16000000</v>
      </c>
      <c r="D20" s="62">
        <v>1</v>
      </c>
      <c r="E20" s="252">
        <v>10</v>
      </c>
      <c r="F20" s="253">
        <f t="shared" si="1"/>
        <v>1600000</v>
      </c>
      <c r="J20" s="150"/>
    </row>
    <row r="21" spans="1:10" x14ac:dyDescent="0.3">
      <c r="A21" s="47"/>
      <c r="B21" s="246" t="s">
        <v>210</v>
      </c>
      <c r="C21" s="248">
        <f t="shared" si="0"/>
        <v>19000000</v>
      </c>
      <c r="D21" s="62">
        <v>1</v>
      </c>
      <c r="E21" s="252">
        <v>10</v>
      </c>
      <c r="F21" s="253">
        <f t="shared" si="1"/>
        <v>1900000</v>
      </c>
    </row>
    <row r="22" spans="1:10" x14ac:dyDescent="0.3">
      <c r="A22" s="47"/>
      <c r="B22" s="246" t="s">
        <v>211</v>
      </c>
      <c r="C22" s="248">
        <f t="shared" si="0"/>
        <v>5000000</v>
      </c>
      <c r="D22" s="62">
        <v>1</v>
      </c>
      <c r="E22" s="252">
        <v>7</v>
      </c>
      <c r="F22" s="254">
        <f t="shared" si="1"/>
        <v>714285.71428571432</v>
      </c>
    </row>
    <row r="23" spans="1:10" x14ac:dyDescent="0.3">
      <c r="A23" s="150"/>
      <c r="B23" s="262" t="s">
        <v>221</v>
      </c>
      <c r="C23" s="249">
        <f t="shared" si="0"/>
        <v>40000000</v>
      </c>
      <c r="D23" s="63">
        <v>1</v>
      </c>
      <c r="E23" s="261">
        <v>15</v>
      </c>
      <c r="F23" s="254">
        <f t="shared" ref="F23" si="2">C23*D23/E23</f>
        <v>2666666.6666666665</v>
      </c>
    </row>
    <row r="24" spans="1:10" x14ac:dyDescent="0.3">
      <c r="B24" s="52"/>
      <c r="C24" s="52"/>
      <c r="D24" s="52"/>
      <c r="F24" s="255">
        <f>SUM(F18:F23)</f>
        <v>14797619.047619047</v>
      </c>
    </row>
    <row r="26" spans="1:10" x14ac:dyDescent="0.3">
      <c r="B26" s="285" t="s">
        <v>93</v>
      </c>
      <c r="C26" s="286"/>
      <c r="D26" s="287"/>
    </row>
    <row r="27" spans="1:10" x14ac:dyDescent="0.3">
      <c r="B27" s="72"/>
      <c r="C27" s="211" t="s">
        <v>9</v>
      </c>
      <c r="D27" s="211" t="s">
        <v>10</v>
      </c>
      <c r="E27" s="22"/>
    </row>
    <row r="28" spans="1:10" x14ac:dyDescent="0.3">
      <c r="A28" s="47"/>
      <c r="B28" s="64" t="s">
        <v>94</v>
      </c>
      <c r="C28" s="66">
        <v>3000000</v>
      </c>
      <c r="D28" s="69">
        <f>(4280570*12)</f>
        <v>51366840</v>
      </c>
      <c r="E28" s="22">
        <f>C28*12</f>
        <v>36000000</v>
      </c>
    </row>
    <row r="29" spans="1:10" x14ac:dyDescent="0.3">
      <c r="A29" s="47"/>
      <c r="B29" s="65" t="s">
        <v>95</v>
      </c>
      <c r="C29" s="67">
        <v>1500000</v>
      </c>
      <c r="D29" s="70">
        <f>2373455*12</f>
        <v>28481460</v>
      </c>
      <c r="E29" s="18">
        <f>C29*12</f>
        <v>18000000</v>
      </c>
    </row>
    <row r="30" spans="1:10" x14ac:dyDescent="0.3">
      <c r="A30" s="47"/>
      <c r="B30" s="51" t="s">
        <v>96</v>
      </c>
      <c r="C30" s="68">
        <v>2000000</v>
      </c>
      <c r="D30" s="71">
        <f>C30*12</f>
        <v>24000000</v>
      </c>
    </row>
    <row r="31" spans="1:10" x14ac:dyDescent="0.3">
      <c r="D31" s="231">
        <f>D28+D29+D30</f>
        <v>103848300</v>
      </c>
    </row>
    <row r="33" spans="2:5" x14ac:dyDescent="0.3">
      <c r="B33" s="279" t="s">
        <v>97</v>
      </c>
      <c r="C33" s="279"/>
    </row>
    <row r="34" spans="2:5" x14ac:dyDescent="0.3">
      <c r="B34" s="210"/>
      <c r="C34" s="210"/>
      <c r="D34" s="210"/>
    </row>
    <row r="35" spans="2:5" x14ac:dyDescent="0.3">
      <c r="B35" s="4" t="s">
        <v>66</v>
      </c>
      <c r="C35" s="24">
        <f>Ventas!C15</f>
        <v>1026911608</v>
      </c>
      <c r="D35" s="22"/>
    </row>
    <row r="36" spans="2:5" x14ac:dyDescent="0.3">
      <c r="B36" s="4" t="s">
        <v>36</v>
      </c>
      <c r="C36" s="24">
        <f>C8+F15+D31+F24</f>
        <v>135829919.04761904</v>
      </c>
      <c r="D36" s="22"/>
    </row>
    <row r="37" spans="2:5" ht="15.6" customHeight="1" x14ac:dyDescent="0.3">
      <c r="B37" s="25" t="s">
        <v>97</v>
      </c>
      <c r="C37" s="26">
        <f>C35+C36</f>
        <v>1162741527.0476191</v>
      </c>
      <c r="D37" s="22"/>
    </row>
    <row r="38" spans="2:5" x14ac:dyDescent="0.3">
      <c r="D38" s="22"/>
    </row>
    <row r="39" spans="2:5" x14ac:dyDescent="0.3">
      <c r="B39" s="75" t="s">
        <v>98</v>
      </c>
      <c r="C39" s="75" t="s">
        <v>4</v>
      </c>
      <c r="D39" s="75" t="s">
        <v>99</v>
      </c>
      <c r="E39" s="75" t="s">
        <v>100</v>
      </c>
    </row>
    <row r="40" spans="2:5" x14ac:dyDescent="0.3">
      <c r="B40" s="76" t="s">
        <v>203</v>
      </c>
      <c r="C40" s="235">
        <v>1</v>
      </c>
      <c r="D40" s="235">
        <v>50000000</v>
      </c>
      <c r="E40" s="235">
        <f>D40*C40</f>
        <v>50000000</v>
      </c>
    </row>
    <row r="41" spans="2:5" x14ac:dyDescent="0.3">
      <c r="B41" s="77" t="s">
        <v>238</v>
      </c>
      <c r="C41" s="236">
        <v>1</v>
      </c>
      <c r="D41" s="236">
        <v>55000000</v>
      </c>
      <c r="E41" s="240">
        <f t="shared" ref="E41:E51" si="3">D41*C41</f>
        <v>55000000</v>
      </c>
    </row>
    <row r="42" spans="2:5" ht="31.2" x14ac:dyDescent="0.3">
      <c r="B42" s="76" t="s">
        <v>204</v>
      </c>
      <c r="C42" s="235">
        <v>1</v>
      </c>
      <c r="D42" s="235">
        <v>16000000</v>
      </c>
      <c r="E42" s="235">
        <f t="shared" si="3"/>
        <v>16000000</v>
      </c>
    </row>
    <row r="43" spans="2:5" x14ac:dyDescent="0.3">
      <c r="B43" s="77" t="s">
        <v>205</v>
      </c>
      <c r="C43" s="236">
        <v>1</v>
      </c>
      <c r="D43" s="236">
        <v>19000000</v>
      </c>
      <c r="E43" s="240">
        <f t="shared" si="3"/>
        <v>19000000</v>
      </c>
    </row>
    <row r="44" spans="2:5" x14ac:dyDescent="0.3">
      <c r="B44" s="76" t="s">
        <v>206</v>
      </c>
      <c r="C44" s="235">
        <v>1</v>
      </c>
      <c r="D44" s="235">
        <v>5000000</v>
      </c>
      <c r="E44" s="235">
        <f t="shared" si="3"/>
        <v>5000000</v>
      </c>
    </row>
    <row r="45" spans="2:5" x14ac:dyDescent="0.3">
      <c r="B45" s="246" t="s">
        <v>220</v>
      </c>
      <c r="C45" s="240">
        <v>1</v>
      </c>
      <c r="D45" s="240">
        <v>40000000</v>
      </c>
      <c r="E45" s="240">
        <f t="shared" si="3"/>
        <v>40000000</v>
      </c>
    </row>
    <row r="46" spans="2:5" x14ac:dyDescent="0.3">
      <c r="B46" s="76" t="s">
        <v>213</v>
      </c>
      <c r="C46" s="235">
        <v>10</v>
      </c>
      <c r="D46" s="235">
        <v>80000</v>
      </c>
      <c r="E46" s="235">
        <f t="shared" si="3"/>
        <v>800000</v>
      </c>
    </row>
    <row r="47" spans="2:5" x14ac:dyDescent="0.3">
      <c r="B47" s="246" t="s">
        <v>214</v>
      </c>
      <c r="C47" s="240">
        <v>1</v>
      </c>
      <c r="D47" s="240">
        <v>3000000</v>
      </c>
      <c r="E47" s="240">
        <f t="shared" si="3"/>
        <v>3000000</v>
      </c>
    </row>
    <row r="48" spans="2:5" x14ac:dyDescent="0.3">
      <c r="B48" s="76" t="s">
        <v>217</v>
      </c>
      <c r="C48" s="235">
        <v>10</v>
      </c>
      <c r="D48" s="235">
        <v>1000000</v>
      </c>
      <c r="E48" s="235">
        <f t="shared" si="3"/>
        <v>10000000</v>
      </c>
    </row>
    <row r="49" spans="2:5" x14ac:dyDescent="0.3">
      <c r="B49" s="246" t="s">
        <v>218</v>
      </c>
      <c r="C49" s="240">
        <v>1</v>
      </c>
      <c r="D49" s="240">
        <v>2000000</v>
      </c>
      <c r="E49" s="240">
        <f t="shared" si="3"/>
        <v>2000000</v>
      </c>
    </row>
    <row r="50" spans="2:5" x14ac:dyDescent="0.3">
      <c r="B50" s="76" t="s">
        <v>215</v>
      </c>
      <c r="C50" s="235">
        <v>2</v>
      </c>
      <c r="D50" s="235">
        <v>1500000</v>
      </c>
      <c r="E50" s="235">
        <f t="shared" si="3"/>
        <v>3000000</v>
      </c>
    </row>
    <row r="51" spans="2:5" x14ac:dyDescent="0.3">
      <c r="B51" s="246" t="s">
        <v>216</v>
      </c>
      <c r="C51" s="240">
        <v>2</v>
      </c>
      <c r="D51" s="240">
        <v>1500000</v>
      </c>
      <c r="E51" s="240">
        <f t="shared" si="3"/>
        <v>3000000</v>
      </c>
    </row>
    <row r="52" spans="2:5" x14ac:dyDescent="0.3">
      <c r="B52" s="288" t="s">
        <v>101</v>
      </c>
      <c r="C52" s="288"/>
      <c r="D52" s="288"/>
      <c r="E52" s="237">
        <f>SUM(E40:E51)</f>
        <v>206800000</v>
      </c>
    </row>
    <row r="53" spans="2:5" x14ac:dyDescent="0.3">
      <c r="E53" s="174"/>
    </row>
    <row r="54" spans="2:5" x14ac:dyDescent="0.3">
      <c r="B54" s="75" t="s">
        <v>102</v>
      </c>
      <c r="C54" s="75" t="s">
        <v>4</v>
      </c>
      <c r="D54" s="75" t="s">
        <v>99</v>
      </c>
      <c r="E54" s="238" t="s">
        <v>100</v>
      </c>
    </row>
    <row r="55" spans="2:5" x14ac:dyDescent="0.3">
      <c r="B55" s="78" t="s">
        <v>103</v>
      </c>
      <c r="C55" s="235">
        <v>4</v>
      </c>
      <c r="D55" s="235">
        <v>1500000</v>
      </c>
      <c r="E55" s="235">
        <f>C55*D55</f>
        <v>6000000</v>
      </c>
    </row>
    <row r="56" spans="2:5" x14ac:dyDescent="0.3">
      <c r="B56" s="79" t="s">
        <v>104</v>
      </c>
      <c r="C56" s="236">
        <v>1</v>
      </c>
      <c r="D56" s="236">
        <v>670000</v>
      </c>
      <c r="E56" s="236">
        <f t="shared" ref="E56:E59" si="4">C56*D56</f>
        <v>670000</v>
      </c>
    </row>
    <row r="57" spans="2:5" x14ac:dyDescent="0.3">
      <c r="B57" s="78" t="s">
        <v>105</v>
      </c>
      <c r="C57" s="235">
        <v>4</v>
      </c>
      <c r="D57" s="235">
        <v>430000</v>
      </c>
      <c r="E57" s="235">
        <f>C57*D57</f>
        <v>1720000</v>
      </c>
    </row>
    <row r="58" spans="2:5" x14ac:dyDescent="0.3">
      <c r="B58" s="79" t="s">
        <v>106</v>
      </c>
      <c r="C58" s="236">
        <v>3</v>
      </c>
      <c r="D58" s="236">
        <v>230000</v>
      </c>
      <c r="E58" s="236">
        <f t="shared" si="4"/>
        <v>690000</v>
      </c>
    </row>
    <row r="59" spans="2:5" x14ac:dyDescent="0.3">
      <c r="B59" s="79" t="s">
        <v>239</v>
      </c>
      <c r="C59" s="236">
        <v>2</v>
      </c>
      <c r="D59" s="236">
        <v>280000</v>
      </c>
      <c r="E59" s="236">
        <f t="shared" si="4"/>
        <v>560000</v>
      </c>
    </row>
    <row r="60" spans="2:5" x14ac:dyDescent="0.3">
      <c r="B60" s="283" t="s">
        <v>107</v>
      </c>
      <c r="C60" s="283"/>
      <c r="D60" s="283"/>
      <c r="E60" s="239">
        <f>SUM(E55:E59)</f>
        <v>9640000</v>
      </c>
    </row>
    <row r="62" spans="2:5" x14ac:dyDescent="0.3">
      <c r="B62" s="7" t="s">
        <v>108</v>
      </c>
      <c r="C62" s="7" t="s">
        <v>109</v>
      </c>
    </row>
    <row r="63" spans="2:5" x14ac:dyDescent="0.3">
      <c r="B63" s="1" t="s">
        <v>227</v>
      </c>
      <c r="C63" s="2">
        <v>10350</v>
      </c>
      <c r="D63" s="15" t="s">
        <v>219</v>
      </c>
    </row>
    <row r="64" spans="2:5" x14ac:dyDescent="0.3">
      <c r="B64" s="1" t="s">
        <v>228</v>
      </c>
      <c r="C64" s="2">
        <v>1120476</v>
      </c>
    </row>
    <row r="65" spans="2:5" x14ac:dyDescent="0.3">
      <c r="B65" s="23" t="s">
        <v>110</v>
      </c>
      <c r="C65" s="80">
        <f>SUM(C63:C64)</f>
        <v>1130826</v>
      </c>
    </row>
    <row r="67" spans="2:5" x14ac:dyDescent="0.3">
      <c r="B67" s="7" t="s">
        <v>108</v>
      </c>
      <c r="C67" s="241" t="s">
        <v>28</v>
      </c>
      <c r="D67" s="241" t="s">
        <v>111</v>
      </c>
      <c r="E67" s="241" t="s">
        <v>112</v>
      </c>
    </row>
    <row r="68" spans="2:5" x14ac:dyDescent="0.3">
      <c r="B68" s="1" t="s">
        <v>113</v>
      </c>
      <c r="C68" s="128">
        <f>'PET A1'!C35+'CASAS A1'!C53+'MAT A1'!C87</f>
        <v>463064000</v>
      </c>
      <c r="D68" s="223">
        <v>3</v>
      </c>
      <c r="E68" s="232">
        <f>(C68/12)*D68</f>
        <v>115766000</v>
      </c>
    </row>
    <row r="69" spans="2:5" x14ac:dyDescent="0.3">
      <c r="B69" s="3" t="s">
        <v>114</v>
      </c>
      <c r="C69" s="6">
        <f>'PET A1'!C36+'CASAS A1'!C54+'MAT A1'!C88</f>
        <v>288598936</v>
      </c>
      <c r="D69" s="222">
        <v>3</v>
      </c>
      <c r="E69" s="233">
        <f>(C69/12)*D69</f>
        <v>72149734</v>
      </c>
    </row>
    <row r="70" spans="2:5" x14ac:dyDescent="0.3">
      <c r="B70" s="1" t="s">
        <v>115</v>
      </c>
      <c r="C70" s="129">
        <f>'PET A1'!C37+'CASAS A1'!C55+'MAT A1'!C89</f>
        <v>275248672</v>
      </c>
      <c r="D70" s="223">
        <v>3</v>
      </c>
      <c r="E70" s="232">
        <f>(C70/12)*D70</f>
        <v>68812168</v>
      </c>
    </row>
    <row r="71" spans="2:5" x14ac:dyDescent="0.3">
      <c r="B71" s="3" t="s">
        <v>116</v>
      </c>
      <c r="C71" s="6">
        <f>D31</f>
        <v>103848300</v>
      </c>
      <c r="D71" s="222">
        <v>3</v>
      </c>
      <c r="E71" s="233">
        <f>(C71/12)*D71</f>
        <v>25962075</v>
      </c>
    </row>
    <row r="72" spans="2:5" ht="15.75" customHeight="1" x14ac:dyDescent="0.3">
      <c r="B72" s="126" t="s">
        <v>117</v>
      </c>
      <c r="C72" s="127"/>
      <c r="D72" s="224"/>
      <c r="E72" s="234">
        <f>SUM(E68:E71)</f>
        <v>282689977</v>
      </c>
    </row>
    <row r="74" spans="2:5" x14ac:dyDescent="0.3">
      <c r="B74" s="7" t="s">
        <v>118</v>
      </c>
      <c r="C74" s="7" t="s">
        <v>109</v>
      </c>
      <c r="D74" s="7" t="s">
        <v>119</v>
      </c>
    </row>
    <row r="75" spans="2:5" x14ac:dyDescent="0.3">
      <c r="B75" s="1" t="s">
        <v>120</v>
      </c>
      <c r="C75" s="232">
        <f>E60+E52</f>
        <v>216440000</v>
      </c>
      <c r="D75" s="130">
        <f>C75/C$78</f>
        <v>0.43265432490820194</v>
      </c>
    </row>
    <row r="76" spans="2:5" x14ac:dyDescent="0.3">
      <c r="B76" s="3" t="s">
        <v>121</v>
      </c>
      <c r="C76" s="242">
        <f>E72</f>
        <v>282689977</v>
      </c>
      <c r="D76" s="260">
        <f t="shared" ref="D76:D77" si="5">C76/C$78</f>
        <v>0.56508520216803793</v>
      </c>
    </row>
    <row r="77" spans="2:5" x14ac:dyDescent="0.3">
      <c r="B77" s="1" t="s">
        <v>122</v>
      </c>
      <c r="C77" s="259">
        <f>C65</f>
        <v>1130826</v>
      </c>
      <c r="D77" s="130">
        <f t="shared" si="5"/>
        <v>2.2604729237601291E-3</v>
      </c>
    </row>
    <row r="78" spans="2:5" x14ac:dyDescent="0.3">
      <c r="B78" s="7" t="s">
        <v>123</v>
      </c>
      <c r="C78" s="244">
        <f>C75+C76+C77</f>
        <v>500260803</v>
      </c>
      <c r="D78" s="3"/>
    </row>
    <row r="79" spans="2:5" x14ac:dyDescent="0.3">
      <c r="D79" s="22"/>
    </row>
  </sheetData>
  <mergeCells count="6">
    <mergeCell ref="B60:D60"/>
    <mergeCell ref="B2:C2"/>
    <mergeCell ref="B10:C10"/>
    <mergeCell ref="B26:D26"/>
    <mergeCell ref="B33:C33"/>
    <mergeCell ref="B52:D52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PET A1</vt:lpstr>
      <vt:lpstr>CASAS A1</vt:lpstr>
      <vt:lpstr>MAT A1</vt:lpstr>
      <vt:lpstr>Ventas</vt:lpstr>
      <vt:lpstr>GASTOS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Dell</cp:lastModifiedBy>
  <cp:revision/>
  <dcterms:created xsi:type="dcterms:W3CDTF">2023-10-25T12:54:21Z</dcterms:created>
  <dcterms:modified xsi:type="dcterms:W3CDTF">2025-04-08T21:12:22Z</dcterms:modified>
  <cp:category/>
  <cp:contentStatus/>
</cp:coreProperties>
</file>